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H116" i="1"/>
  <c r="H114"/>
  <c r="H105"/>
  <c r="H18"/>
  <c r="H69"/>
  <c r="H133"/>
  <c r="H94"/>
  <c r="I101"/>
  <c r="J101"/>
  <c r="H101"/>
  <c r="H98"/>
  <c r="H96"/>
  <c r="H21"/>
  <c r="H16"/>
  <c r="H14"/>
  <c r="H11"/>
  <c r="H10"/>
  <c r="H23"/>
  <c r="H131"/>
  <c r="H130" s="1"/>
  <c r="H46"/>
  <c r="H45"/>
  <c r="H52"/>
  <c r="H51"/>
  <c r="J134"/>
  <c r="I134"/>
  <c r="H134"/>
  <c r="H136"/>
  <c r="I136"/>
  <c r="J136"/>
  <c r="H137"/>
  <c r="I137"/>
  <c r="J137"/>
  <c r="J131"/>
  <c r="J130" s="1"/>
  <c r="J129" s="1"/>
  <c r="I131"/>
  <c r="I130" s="1"/>
  <c r="I129" s="1"/>
  <c r="J145"/>
  <c r="J144" s="1"/>
  <c r="I145"/>
  <c r="I144" s="1"/>
  <c r="H145"/>
  <c r="H144" s="1"/>
  <c r="I48"/>
  <c r="J142"/>
  <c r="I142"/>
  <c r="J141"/>
  <c r="I141"/>
  <c r="J140"/>
  <c r="I140"/>
  <c r="J127"/>
  <c r="J126" s="1"/>
  <c r="I127"/>
  <c r="I126" s="1"/>
  <c r="J124"/>
  <c r="I124"/>
  <c r="J123"/>
  <c r="I123"/>
  <c r="J121"/>
  <c r="I121"/>
  <c r="J120"/>
  <c r="I120"/>
  <c r="J118"/>
  <c r="I118"/>
  <c r="J117"/>
  <c r="I117"/>
  <c r="J115"/>
  <c r="I115"/>
  <c r="J113"/>
  <c r="I113"/>
  <c r="J112"/>
  <c r="I112"/>
  <c r="J110"/>
  <c r="I110"/>
  <c r="I109" s="1"/>
  <c r="J109"/>
  <c r="J107"/>
  <c r="I107"/>
  <c r="J106"/>
  <c r="I106"/>
  <c r="J104"/>
  <c r="I104"/>
  <c r="I103" s="1"/>
  <c r="J103"/>
  <c r="J99"/>
  <c r="I99"/>
  <c r="J95"/>
  <c r="I95"/>
  <c r="I94" s="1"/>
  <c r="J94"/>
  <c r="J92"/>
  <c r="I92"/>
  <c r="J91"/>
  <c r="I91"/>
  <c r="J89"/>
  <c r="J88" s="1"/>
  <c r="I89"/>
  <c r="I88" s="1"/>
  <c r="J86"/>
  <c r="I86"/>
  <c r="J85"/>
  <c r="I85"/>
  <c r="J82"/>
  <c r="I82"/>
  <c r="J81"/>
  <c r="I81"/>
  <c r="J79"/>
  <c r="I79"/>
  <c r="J78"/>
  <c r="I78"/>
  <c r="J76"/>
  <c r="I76"/>
  <c r="J75"/>
  <c r="I75"/>
  <c r="J73"/>
  <c r="J72" s="1"/>
  <c r="I73"/>
  <c r="I72" s="1"/>
  <c r="J70"/>
  <c r="I70"/>
  <c r="J67"/>
  <c r="I67"/>
  <c r="I66" s="1"/>
  <c r="J66"/>
  <c r="J61"/>
  <c r="I61"/>
  <c r="J60"/>
  <c r="I60"/>
  <c r="J58"/>
  <c r="I58"/>
  <c r="J57"/>
  <c r="I57"/>
  <c r="J55"/>
  <c r="I55"/>
  <c r="J54"/>
  <c r="I54"/>
  <c r="J49"/>
  <c r="I49"/>
  <c r="J48"/>
  <c r="J43"/>
  <c r="I43"/>
  <c r="J42"/>
  <c r="I42"/>
  <c r="J40"/>
  <c r="I40"/>
  <c r="I39" s="1"/>
  <c r="J39"/>
  <c r="J37"/>
  <c r="J36" s="1"/>
  <c r="I37"/>
  <c r="I36" s="1"/>
  <c r="J33"/>
  <c r="I33"/>
  <c r="J19"/>
  <c r="I19"/>
  <c r="J17"/>
  <c r="I17"/>
  <c r="J13"/>
  <c r="I13"/>
  <c r="J9"/>
  <c r="I9"/>
  <c r="J8"/>
  <c r="I8"/>
  <c r="H142"/>
  <c r="H141" s="1"/>
  <c r="H140" s="1"/>
  <c r="H127"/>
  <c r="H126" s="1"/>
  <c r="H124"/>
  <c r="H123" s="1"/>
  <c r="H121"/>
  <c r="H120" s="1"/>
  <c r="H118"/>
  <c r="H117" s="1"/>
  <c r="H115"/>
  <c r="H113"/>
  <c r="H110"/>
  <c r="H109" s="1"/>
  <c r="H107"/>
  <c r="H106" s="1"/>
  <c r="H104"/>
  <c r="H103" s="1"/>
  <c r="H99"/>
  <c r="H95"/>
  <c r="H92"/>
  <c r="H91" s="1"/>
  <c r="H89"/>
  <c r="H88" s="1"/>
  <c r="H86"/>
  <c r="H85" s="1"/>
  <c r="H82"/>
  <c r="H81" s="1"/>
  <c r="H79"/>
  <c r="H78" s="1"/>
  <c r="H76"/>
  <c r="H75" s="1"/>
  <c r="H73"/>
  <c r="H72" s="1"/>
  <c r="H70"/>
  <c r="H67"/>
  <c r="H61"/>
  <c r="H60" s="1"/>
  <c r="H58"/>
  <c r="H57" s="1"/>
  <c r="H55"/>
  <c r="H54" s="1"/>
  <c r="H49"/>
  <c r="H48"/>
  <c r="H43"/>
  <c r="H42"/>
  <c r="H40"/>
  <c r="H39" s="1"/>
  <c r="H37"/>
  <c r="H36" s="1"/>
  <c r="H33"/>
  <c r="H19"/>
  <c r="H13"/>
  <c r="H9"/>
  <c r="H8" s="1"/>
  <c r="H17" l="1"/>
  <c r="H12" s="1"/>
  <c r="H129"/>
  <c r="J12"/>
  <c r="H112"/>
  <c r="H66"/>
  <c r="I12"/>
  <c r="I7" s="1"/>
  <c r="I147" s="1"/>
  <c r="J7"/>
  <c r="J147" s="1"/>
  <c r="H7" l="1"/>
  <c r="H147" s="1"/>
</calcChain>
</file>

<file path=xl/sharedStrings.xml><?xml version="1.0" encoding="utf-8"?>
<sst xmlns="http://schemas.openxmlformats.org/spreadsheetml/2006/main" count="484" uniqueCount="95">
  <si>
    <t>Распределение расходов  бюджета муниципального образования "Любохонское городское поселение" по целевым статьям
(муниципальным программам и непрограммным направлениям деятельности), группам видов расходов на 2018 год и на плановый период 2019 и 2020 годов</t>
  </si>
  <si>
    <t>рублей</t>
  </si>
  <si>
    <t>Наименование</t>
  </si>
  <si>
    <t>МП</t>
  </si>
  <si>
    <t>ППМП</t>
  </si>
  <si>
    <t>ОМ</t>
  </si>
  <si>
    <t>ГРБС</t>
  </si>
  <si>
    <t>НР</t>
  </si>
  <si>
    <t>ВР</t>
  </si>
  <si>
    <t>2019 год</t>
  </si>
  <si>
    <t>1</t>
  </si>
  <si>
    <t>2</t>
  </si>
  <si>
    <t>3</t>
  </si>
  <si>
    <t>Реализация полномочий исполнительно-распорядительного органа муниципального образования  "Любохонское городское поселение"  (2018 год)</t>
  </si>
  <si>
    <t>07</t>
  </si>
  <si>
    <t/>
  </si>
  <si>
    <t>Администрация поселка Любохна</t>
  </si>
  <si>
    <t>0</t>
  </si>
  <si>
    <t>00</t>
  </si>
  <si>
    <t>Обеспечение деятельности главы местной администрации исполнительно-распорядительного органа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</si>
  <si>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</si>
  <si>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</si>
  <si>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Фонд оплаты труда государственных (муниципальных) органов и взносы по обязательному медицинскому образованию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</si>
  <si>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</si>
  <si>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Руководство и управление в сфере установленных функций органов местного самоуправления</t>
  </si>
  <si>
    <t>Иные выплаты персоналу государственных (муниципальных) органов, за исключением фонда оплаты труда</t>
  </si>
  <si>
    <t>Закупка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</si>
  <si>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</si>
  <si>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Иные бюджетные ассигнования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</si>
  <si>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учреждения</t>
  </si>
  <si>
    <t>Уплата налога на имущество организаций и земельного налога</t>
  </si>
  <si>
    <t>Уплата прочих налоговых сборов</t>
  </si>
  <si>
    <t>Уплата  иных платежей</t>
  </si>
  <si>
    <t>Софинансирование объектов капитальных вложений муниципальной собственности</t>
  </si>
  <si>
    <t>S1270</t>
  </si>
  <si>
    <t>Капитальные вложения в объекты государственной (муниципальной) собственности</t>
  </si>
  <si>
    <t>Бюджетные инвестиции в объекты капитального строительства государственной (муниципальной) собственности</t>
  </si>
  <si>
    <t>Профилактика безнадзорности и правонарушений несовершеннолетних,организация деятельности административных комиссий и определение перечня должностных лиц органов местного самоуправления,уполномоченных составлять протоколы об административных правонарушениях</t>
  </si>
  <si>
    <t>Подготовка объектов ЖКХ к зиме</t>
  </si>
  <si>
    <t>Закупка товаров, работ, услуг в целях капитального ремонта государственного (муниципального) имущества</t>
  </si>
  <si>
    <t>Обеспечение реализации государственных полномочий в области строительства архитектуры и развитие дорожного хозяйства Брянской области (2014-2020 годы) в 2018 году ПП "Автомобильные дороги" (2014-2020 годы), капитальный ремонт и ремонт автомобильных дорог общего пользования местного значения и искусственных сооружений на них</t>
  </si>
  <si>
    <t>S6170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</si>
  <si>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</si>
  <si>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Межбюджетные трансферты</t>
  </si>
  <si>
    <t>Иные межбюджетные трансферты</t>
  </si>
  <si>
    <t>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</si>
  <si>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Реализация переданных полномочий по решению отдельных вопросов местного значения поселений в соответствии с заключенным соглашением в сфере градостроительной деятельности</t>
  </si>
  <si>
    <t>Мероприятия в сфере коммунального хозяйства</t>
  </si>
  <si>
    <t>Закупка товаров, работ и услуг в целях капитального ремонта государственного (муниципального) имущества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</si>
  <si>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</si>
  <si>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Выплата муниципальных пенсий (доплат к государственным пенсиям)</t>
  </si>
  <si>
    <t>Социальное обеспечение и иные выплаты населению</t>
  </si>
  <si>
    <t>Иные пенсии,социальные доплаты к пенсиям</t>
  </si>
  <si>
    <t>Мероприятия по землеустройству и землепользованию</t>
  </si>
  <si>
    <t>Мероприятия в сфере пожарной безопасности</t>
  </si>
  <si>
    <t>Закупка товаров, работ, услуг в целях капитального ремонта государсвенного (муниципального) имущества</t>
  </si>
  <si>
    <t>Меропрятия по благоустройству дворовых территорий за счет безвозмездных поступлений</t>
  </si>
  <si>
    <t>S3450</t>
  </si>
  <si>
    <t>Иные закупки товаров, работ и услуг для обеспечения государственных (муниципальных) нужд</t>
  </si>
  <si>
    <t>Мероприятия по развитию физической культуры и спорта</t>
  </si>
  <si>
    <t>Осуществление первичного воинского учета на территориях,где отсутствуют военные комиссариаты в рамках непрограммных расходов федеральных органов исполнительной власти</t>
  </si>
  <si>
    <t>Организация и обеспечение освещения улиц</t>
  </si>
  <si>
    <t>Членские взносы некоммерческим организациям</t>
  </si>
  <si>
    <t>Уплата налогов, сборов и иных платежей</t>
  </si>
  <si>
    <t>Организация и содержание мест захоронения (кладбищ)</t>
  </si>
  <si>
    <t>Мероприятия по благоустройству</t>
  </si>
  <si>
    <t>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</si>
  <si>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 xml:space="preserve"> </t>
  </si>
  <si>
    <t>Обеспечение сохранности автомобильных дорог местного значения и условий безопасного движения по ним</t>
  </si>
  <si>
    <t>200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</si>
  <si>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 </t>
  </si>
  <si>
    <t xml:space="preserve"> L5550</t>
  </si>
  <si>
    <t>Субсидия на реализацию программ  формирования современной городской среды )</t>
  </si>
  <si>
    <t>F</t>
  </si>
  <si>
    <t>Долнительный перечнь работ по благоустройству дворовых территорий</t>
  </si>
  <si>
    <t xml:space="preserve">  S5550</t>
  </si>
  <si>
    <t>Непрограммная деятельность</t>
  </si>
  <si>
    <t>80</t>
  </si>
  <si>
    <t>Резервный фонд местной администрации</t>
  </si>
  <si>
    <t>Резервные средства</t>
  </si>
  <si>
    <t>ИТОГО:</t>
  </si>
  <si>
    <t>2020 год</t>
  </si>
  <si>
    <t>2021 год</t>
  </si>
  <si>
    <t>Условно утвержденные расходы</t>
  </si>
  <si>
    <t>99</t>
  </si>
  <si>
    <t>Культура, кинематография</t>
  </si>
  <si>
    <t>Культура</t>
  </si>
  <si>
    <t>Дворцы и дома культуры, клубы, выстовачные залы</t>
  </si>
  <si>
    <t>Отдельные мероприятия по развитию культуры, культурного наследия, туризма, обеспечению устойчивого развития социально-культурных составляющих качества жизни</t>
  </si>
  <si>
    <t>S4240</t>
  </si>
  <si>
    <t>Обеспечение проведения выборов и референдумов</t>
  </si>
  <si>
    <t>Организация проведения выборов и референдумов</t>
  </si>
  <si>
    <t>Специальные расходы</t>
  </si>
  <si>
    <t>Другие общегосударственные вопросы</t>
  </si>
  <si>
    <t>Приложение 3 к  Решению Совета народных депутатов о внесение изменений от 06 ноября .2019г. № 5-26                                                  Приложение 7
к решению Совета народных депутатов поселка Любохна "О бюджете муниципального образования "Любохонское городское поселение" на 2019 год и на плановый период 2020 и 2020 годов'' от  "29" ноября 2018 г. № 4-172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</si>
</sst>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6">
    <border>
      <left/>
      <right/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/>
      <top style="medium">
        <color indexed="64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8"/>
      </bottom>
      <diagonal/>
    </border>
    <border>
      <left/>
      <right style="medium">
        <color indexed="64"/>
      </right>
      <top style="thin">
        <color indexed="8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thin">
        <color indexed="8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left" vertical="center" wrapText="1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vertical="top" wrapText="1"/>
    </xf>
    <xf numFmtId="0" fontId="1" fillId="0" borderId="5" xfId="0" applyFont="1" applyFill="1" applyBorder="1" applyAlignment="1">
      <alignment vertical="top" wrapText="1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vertical="top" wrapText="1"/>
    </xf>
    <xf numFmtId="0" fontId="4" fillId="0" borderId="5" xfId="0" applyFont="1" applyFill="1" applyBorder="1" applyAlignment="1">
      <alignment vertical="top" wrapText="1"/>
    </xf>
    <xf numFmtId="0" fontId="1" fillId="0" borderId="3" xfId="0" applyFont="1" applyFill="1" applyBorder="1" applyAlignment="1">
      <alignment horizontal="left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4" xfId="0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vertical="top" wrapText="1"/>
    </xf>
    <xf numFmtId="0" fontId="4" fillId="0" borderId="3" xfId="0" applyNumberFormat="1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1" fillId="0" borderId="0" xfId="0" applyNumberFormat="1" applyFont="1" applyFill="1" applyAlignment="1">
      <alignment horizontal="left" vertical="center" wrapText="1"/>
    </xf>
    <xf numFmtId="0" fontId="1" fillId="0" borderId="9" xfId="0" applyFont="1" applyFill="1" applyBorder="1" applyAlignment="1">
      <alignment horizontal="left" vertical="center" wrapText="1"/>
    </xf>
    <xf numFmtId="0" fontId="1" fillId="0" borderId="10" xfId="0" applyFont="1" applyFill="1" applyBorder="1" applyAlignment="1">
      <alignment horizontal="center" vertical="center" wrapText="1"/>
    </xf>
    <xf numFmtId="49" fontId="1" fillId="0" borderId="10" xfId="0" applyNumberFormat="1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49" fontId="1" fillId="0" borderId="8" xfId="0" applyNumberFormat="1" applyFont="1" applyFill="1" applyBorder="1" applyAlignment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2" xfId="0" applyNumberFormat="1" applyFont="1" applyFill="1" applyBorder="1" applyAlignment="1" applyProtection="1">
      <alignment horizontal="center" vertical="center" wrapText="1"/>
      <protection locked="0"/>
    </xf>
    <xf numFmtId="4" fontId="5" fillId="2" borderId="7" xfId="0" applyNumberFormat="1" applyFont="1" applyFill="1" applyBorder="1" applyAlignment="1">
      <alignment vertical="top" wrapText="1"/>
    </xf>
    <xf numFmtId="4" fontId="5" fillId="2" borderId="13" xfId="0" applyNumberFormat="1" applyFont="1" applyFill="1" applyBorder="1" applyAlignment="1">
      <alignment vertical="top" wrapText="1"/>
    </xf>
    <xf numFmtId="0" fontId="4" fillId="0" borderId="14" xfId="0" applyFont="1" applyFill="1" applyBorder="1" applyAlignment="1">
      <alignment horizontal="left" vertical="center" wrapText="1"/>
    </xf>
    <xf numFmtId="0" fontId="1" fillId="0" borderId="14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4" fontId="5" fillId="2" borderId="21" xfId="0" applyNumberFormat="1" applyFont="1" applyFill="1" applyBorder="1" applyAlignment="1">
      <alignment vertical="center" wrapText="1"/>
    </xf>
    <xf numFmtId="4" fontId="6" fillId="2" borderId="21" xfId="0" applyNumberFormat="1" applyFont="1" applyFill="1" applyBorder="1" applyAlignment="1">
      <alignment vertical="center" wrapText="1"/>
    </xf>
    <xf numFmtId="4" fontId="6" fillId="0" borderId="21" xfId="0" applyNumberFormat="1" applyFont="1" applyFill="1" applyBorder="1" applyAlignment="1">
      <alignment horizontal="right" vertical="center" wrapText="1"/>
    </xf>
    <xf numFmtId="4" fontId="5" fillId="0" borderId="21" xfId="0" applyNumberFormat="1" applyFont="1" applyFill="1" applyBorder="1" applyAlignment="1">
      <alignment horizontal="right" vertical="center" wrapText="1"/>
    </xf>
    <xf numFmtId="4" fontId="6" fillId="2" borderId="21" xfId="0" applyNumberFormat="1" applyFont="1" applyFill="1" applyBorder="1" applyAlignment="1">
      <alignment horizontal="right" vertical="center" wrapText="1"/>
    </xf>
    <xf numFmtId="0" fontId="3" fillId="0" borderId="22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4" fontId="5" fillId="2" borderId="24" xfId="0" applyNumberFormat="1" applyFont="1" applyFill="1" applyBorder="1" applyAlignment="1">
      <alignment vertical="center" wrapText="1"/>
    </xf>
    <xf numFmtId="4" fontId="6" fillId="2" borderId="24" xfId="0" applyNumberFormat="1" applyFont="1" applyFill="1" applyBorder="1" applyAlignment="1">
      <alignment vertical="center" wrapText="1"/>
    </xf>
    <xf numFmtId="4" fontId="6" fillId="0" borderId="24" xfId="0" applyNumberFormat="1" applyFont="1" applyFill="1" applyBorder="1" applyAlignment="1">
      <alignment horizontal="right" vertical="center" wrapText="1"/>
    </xf>
    <xf numFmtId="4" fontId="5" fillId="0" borderId="24" xfId="0" applyNumberFormat="1" applyFont="1" applyFill="1" applyBorder="1" applyAlignment="1">
      <alignment horizontal="right" vertical="center" wrapText="1"/>
    </xf>
    <xf numFmtId="4" fontId="6" fillId="2" borderId="24" xfId="0" applyNumberFormat="1" applyFont="1" applyFill="1" applyBorder="1" applyAlignment="1">
      <alignment horizontal="righ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1" fillId="0" borderId="18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0" fillId="0" borderId="0" xfId="0" applyFont="1" applyFill="1" applyAlignment="1">
      <alignment vertical="top" wrapText="1"/>
    </xf>
    <xf numFmtId="0" fontId="4" fillId="0" borderId="15" xfId="0" applyFont="1" applyFill="1" applyBorder="1" applyAlignment="1">
      <alignment vertical="center" wrapText="1"/>
    </xf>
    <xf numFmtId="0" fontId="4" fillId="0" borderId="16" xfId="0" applyFont="1" applyFill="1" applyBorder="1" applyAlignment="1">
      <alignment vertical="center" wrapText="1"/>
    </xf>
    <xf numFmtId="0" fontId="4" fillId="0" borderId="25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47"/>
  <sheetViews>
    <sheetView tabSelected="1" topLeftCell="A126" workbookViewId="0">
      <selection sqref="A1:J147"/>
    </sheetView>
  </sheetViews>
  <sheetFormatPr defaultRowHeight="15"/>
  <cols>
    <col min="1" max="1" width="32.7109375" customWidth="1"/>
    <col min="8" max="8" width="12.7109375" customWidth="1"/>
    <col min="9" max="9" width="11.7109375" customWidth="1"/>
    <col min="10" max="10" width="13.5703125" customWidth="1"/>
  </cols>
  <sheetData>
    <row r="1" spans="1:10" ht="132" customHeight="1">
      <c r="G1" s="24"/>
      <c r="H1" s="54" t="s">
        <v>94</v>
      </c>
      <c r="I1" s="55"/>
      <c r="J1" s="55"/>
    </row>
    <row r="2" spans="1:10" ht="63.75" customHeight="1">
      <c r="A2" s="59" t="s">
        <v>0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6.5" thickBot="1">
      <c r="A3" s="1"/>
      <c r="B3" s="1"/>
      <c r="C3" s="1"/>
      <c r="D3" s="1"/>
      <c r="E3" s="1"/>
      <c r="F3" s="1"/>
      <c r="G3" s="1"/>
      <c r="H3" s="1" t="s">
        <v>1</v>
      </c>
    </row>
    <row r="4" spans="1:10" ht="31.5" customHeight="1">
      <c r="A4" s="2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  <c r="G4" s="37" t="s">
        <v>8</v>
      </c>
      <c r="H4" s="45" t="s">
        <v>9</v>
      </c>
      <c r="I4" s="45" t="s">
        <v>81</v>
      </c>
      <c r="J4" s="38" t="s">
        <v>82</v>
      </c>
    </row>
    <row r="5" spans="1:10" ht="15.75" customHeight="1">
      <c r="A5" s="4" t="s">
        <v>10</v>
      </c>
      <c r="B5" s="5" t="s">
        <v>11</v>
      </c>
      <c r="C5" s="5" t="s">
        <v>12</v>
      </c>
      <c r="D5" s="5">
        <v>4</v>
      </c>
      <c r="E5" s="5">
        <v>5</v>
      </c>
      <c r="F5" s="5">
        <v>6</v>
      </c>
      <c r="G5" s="52">
        <v>7</v>
      </c>
      <c r="H5" s="46">
        <v>8</v>
      </c>
      <c r="I5" s="46">
        <v>9</v>
      </c>
      <c r="J5" s="39">
        <v>10</v>
      </c>
    </row>
    <row r="6" spans="1:10" ht="72.75" customHeight="1">
      <c r="A6" s="6" t="s">
        <v>13</v>
      </c>
      <c r="B6" s="7" t="s">
        <v>14</v>
      </c>
      <c r="C6" s="8" t="s">
        <v>15</v>
      </c>
      <c r="D6" s="8"/>
      <c r="E6" s="8" t="s">
        <v>15</v>
      </c>
      <c r="F6" s="8" t="s">
        <v>15</v>
      </c>
      <c r="G6" s="9" t="s">
        <v>15</v>
      </c>
      <c r="H6" s="47"/>
      <c r="I6" s="47"/>
      <c r="J6" s="40"/>
    </row>
    <row r="7" spans="1:10">
      <c r="A7" s="6" t="s">
        <v>16</v>
      </c>
      <c r="B7" s="7" t="s">
        <v>14</v>
      </c>
      <c r="C7" s="10" t="s">
        <v>17</v>
      </c>
      <c r="D7" s="11" t="s">
        <v>18</v>
      </c>
      <c r="E7" s="10">
        <v>905</v>
      </c>
      <c r="F7" s="12" t="s">
        <v>15</v>
      </c>
      <c r="G7" s="13" t="s">
        <v>15</v>
      </c>
      <c r="H7" s="47">
        <f>H8:H8+H12:H12+H36:H36+H39:H39+H48:H48+H60:H60+H63:H63+H66:H66+H72:H72+H75:H75+H78:H78+H88:H88+H91:H91+H94:H94+H103:H103+H112:H112+H117:H117+H120:H120+H123:H123+H81+H128+H136+H42+H85+H106+H78+H54+H57+H129+H51+H45</f>
        <v>13337789.369999999</v>
      </c>
      <c r="I7" s="47">
        <f>I8:I8+I12:I12+I36:I36+I39:I39+I48:I48+I60:I60+I63:I63+I66:I66+I72:I72+I75:I75+I78:I78+I88:I88+I91:I91+I94:I94+I103:I103+I112:I112+I117:I117+I120:I120+I123:I123+I81+I128+I136+I42+I85+I106+I54+I57+I144</f>
        <v>5450563</v>
      </c>
      <c r="J7" s="40">
        <f>J8:J8+J12:J12+J36:J36+J39:J39+J48:J48+J60:J60+J63:J63+J66:J66+J72:J72+J75:J75+J78:J78+J88:J88+J91:J91+J94:J94+J103:J103+J112:J112+J117:J117+J120:J120+J123:J123+J81+J128+J136+J42+J85+J106+J54+J57+J144</f>
        <v>5713263</v>
      </c>
    </row>
    <row r="8" spans="1:10" ht="51">
      <c r="A8" s="6" t="s">
        <v>19</v>
      </c>
      <c r="B8" s="7" t="s">
        <v>14</v>
      </c>
      <c r="C8" s="10">
        <v>0</v>
      </c>
      <c r="D8" s="11" t="s">
        <v>18</v>
      </c>
      <c r="E8" s="10">
        <v>905</v>
      </c>
      <c r="F8" s="10">
        <v>80020</v>
      </c>
      <c r="G8" s="13" t="s">
        <v>15</v>
      </c>
      <c r="H8" s="47">
        <f>H9</f>
        <v>541130</v>
      </c>
      <c r="I8" s="47">
        <f t="shared" ref="I8:J8" si="0">I9</f>
        <v>495900</v>
      </c>
      <c r="J8" s="40">
        <f t="shared" si="0"/>
        <v>495900</v>
      </c>
    </row>
    <row r="9" spans="1:10" ht="89.25">
      <c r="A9" s="14" t="s">
        <v>20</v>
      </c>
      <c r="B9" s="15" t="s">
        <v>14</v>
      </c>
      <c r="C9" s="16">
        <v>0</v>
      </c>
      <c r="D9" s="17" t="s">
        <v>18</v>
      </c>
      <c r="E9" s="16">
        <v>905</v>
      </c>
      <c r="F9" s="16">
        <v>80020</v>
      </c>
      <c r="G9" s="18" t="s">
        <v>21</v>
      </c>
      <c r="H9" s="48">
        <f>H10+H11</f>
        <v>541130</v>
      </c>
      <c r="I9" s="48">
        <f t="shared" ref="I9:J9" si="1">I10+I11</f>
        <v>495900</v>
      </c>
      <c r="J9" s="41">
        <f t="shared" si="1"/>
        <v>495900</v>
      </c>
    </row>
    <row r="10" spans="1:10" ht="51">
      <c r="A10" s="14" t="s">
        <v>22</v>
      </c>
      <c r="B10" s="15" t="s">
        <v>14</v>
      </c>
      <c r="C10" s="16" t="s">
        <v>17</v>
      </c>
      <c r="D10" s="17" t="s">
        <v>18</v>
      </c>
      <c r="E10" s="16">
        <v>905</v>
      </c>
      <c r="F10" s="16">
        <v>80020</v>
      </c>
      <c r="G10" s="18">
        <v>121</v>
      </c>
      <c r="H10" s="49">
        <f>412600+3830</f>
        <v>416430</v>
      </c>
      <c r="I10" s="49">
        <v>380900</v>
      </c>
      <c r="J10" s="42">
        <v>380900</v>
      </c>
    </row>
    <row r="11" spans="1:10" ht="63.75">
      <c r="A11" s="14" t="s">
        <v>23</v>
      </c>
      <c r="B11" s="15" t="s">
        <v>14</v>
      </c>
      <c r="C11" s="16" t="s">
        <v>17</v>
      </c>
      <c r="D11" s="17" t="s">
        <v>18</v>
      </c>
      <c r="E11" s="16">
        <v>905</v>
      </c>
      <c r="F11" s="16">
        <v>80020</v>
      </c>
      <c r="G11" s="18">
        <v>129</v>
      </c>
      <c r="H11" s="49">
        <f>124625+75</f>
        <v>124700</v>
      </c>
      <c r="I11" s="49">
        <v>115000</v>
      </c>
      <c r="J11" s="42">
        <v>115000</v>
      </c>
    </row>
    <row r="12" spans="1:10" ht="38.25">
      <c r="A12" s="6" t="s">
        <v>24</v>
      </c>
      <c r="B12" s="7" t="s">
        <v>14</v>
      </c>
      <c r="C12" s="10">
        <v>0</v>
      </c>
      <c r="D12" s="11" t="s">
        <v>18</v>
      </c>
      <c r="E12" s="10">
        <v>905</v>
      </c>
      <c r="F12" s="10">
        <v>80040</v>
      </c>
      <c r="G12" s="19"/>
      <c r="H12" s="47">
        <f>H13:H13+H17:H17</f>
        <v>2542396</v>
      </c>
      <c r="I12" s="47">
        <f t="shared" ref="I12:J12" si="2">I13:I13+I17:I17</f>
        <v>2386006</v>
      </c>
      <c r="J12" s="40">
        <f t="shared" si="2"/>
        <v>2397637</v>
      </c>
    </row>
    <row r="13" spans="1:10" ht="89.25">
      <c r="A13" s="14" t="s">
        <v>20</v>
      </c>
      <c r="B13" s="15" t="s">
        <v>14</v>
      </c>
      <c r="C13" s="16">
        <v>0</v>
      </c>
      <c r="D13" s="17" t="s">
        <v>18</v>
      </c>
      <c r="E13" s="16">
        <v>905</v>
      </c>
      <c r="F13" s="16">
        <v>80040</v>
      </c>
      <c r="G13" s="18">
        <v>100</v>
      </c>
      <c r="H13" s="48">
        <f>H14+H16+H15</f>
        <v>1723563</v>
      </c>
      <c r="I13" s="48">
        <f t="shared" ref="I13:J13" si="3">I14+I16+I15</f>
        <v>1588628</v>
      </c>
      <c r="J13" s="41">
        <f t="shared" si="3"/>
        <v>1588628</v>
      </c>
    </row>
    <row r="14" spans="1:10" ht="51">
      <c r="A14" s="14" t="s">
        <v>22</v>
      </c>
      <c r="B14" s="15" t="s">
        <v>14</v>
      </c>
      <c r="C14" s="16">
        <v>0</v>
      </c>
      <c r="D14" s="17" t="s">
        <v>18</v>
      </c>
      <c r="E14" s="16">
        <v>905</v>
      </c>
      <c r="F14" s="16">
        <v>80040</v>
      </c>
      <c r="G14" s="18">
        <v>121</v>
      </c>
      <c r="H14" s="49">
        <f>1313519+9160</f>
        <v>1322679</v>
      </c>
      <c r="I14" s="49">
        <v>1214000</v>
      </c>
      <c r="J14" s="42">
        <v>1214000</v>
      </c>
    </row>
    <row r="15" spans="1:10" ht="51">
      <c r="A15" s="14" t="s">
        <v>25</v>
      </c>
      <c r="B15" s="15" t="s">
        <v>14</v>
      </c>
      <c r="C15" s="16">
        <v>0</v>
      </c>
      <c r="D15" s="17" t="s">
        <v>18</v>
      </c>
      <c r="E15" s="16">
        <v>905</v>
      </c>
      <c r="F15" s="16">
        <v>80040</v>
      </c>
      <c r="G15" s="18">
        <v>122</v>
      </c>
      <c r="H15" s="49">
        <v>8000</v>
      </c>
      <c r="I15" s="49">
        <v>8000</v>
      </c>
      <c r="J15" s="42">
        <v>8000</v>
      </c>
    </row>
    <row r="16" spans="1:10" ht="63.75">
      <c r="A16" s="14" t="s">
        <v>23</v>
      </c>
      <c r="B16" s="15" t="s">
        <v>14</v>
      </c>
      <c r="C16" s="16">
        <v>0</v>
      </c>
      <c r="D16" s="17" t="s">
        <v>18</v>
      </c>
      <c r="E16" s="16">
        <v>905</v>
      </c>
      <c r="F16" s="16">
        <v>80040</v>
      </c>
      <c r="G16" s="18">
        <v>129</v>
      </c>
      <c r="H16" s="49">
        <f>395784-2900</f>
        <v>392884</v>
      </c>
      <c r="I16" s="49">
        <v>366628</v>
      </c>
      <c r="J16" s="42">
        <v>366628</v>
      </c>
    </row>
    <row r="17" spans="1:10" ht="38.25">
      <c r="A17" s="14" t="s">
        <v>26</v>
      </c>
      <c r="B17" s="15" t="s">
        <v>14</v>
      </c>
      <c r="C17" s="16" t="s">
        <v>17</v>
      </c>
      <c r="D17" s="17" t="s">
        <v>18</v>
      </c>
      <c r="E17" s="16">
        <v>905</v>
      </c>
      <c r="F17" s="16">
        <v>80040</v>
      </c>
      <c r="G17" s="18">
        <v>200</v>
      </c>
      <c r="H17" s="48">
        <f>H18:H18+H19:H19</f>
        <v>818833</v>
      </c>
      <c r="I17" s="48">
        <f t="shared" ref="I17:J17" si="4">I18:I18+I19:I19</f>
        <v>797378</v>
      </c>
      <c r="J17" s="41">
        <f t="shared" si="4"/>
        <v>809009</v>
      </c>
    </row>
    <row r="18" spans="1:10" ht="38.25">
      <c r="A18" s="14" t="s">
        <v>27</v>
      </c>
      <c r="B18" s="15" t="s">
        <v>14</v>
      </c>
      <c r="C18" s="16" t="s">
        <v>17</v>
      </c>
      <c r="D18" s="17" t="s">
        <v>18</v>
      </c>
      <c r="E18" s="16">
        <v>905</v>
      </c>
      <c r="F18" s="16">
        <v>80040</v>
      </c>
      <c r="G18" s="18">
        <v>244</v>
      </c>
      <c r="H18" s="49">
        <f>683978+13500</f>
        <v>697478</v>
      </c>
      <c r="I18" s="49">
        <v>702378</v>
      </c>
      <c r="J18" s="42">
        <v>714009</v>
      </c>
    </row>
    <row r="19" spans="1:10">
      <c r="A19" s="14" t="s">
        <v>28</v>
      </c>
      <c r="B19" s="15" t="s">
        <v>14</v>
      </c>
      <c r="C19" s="16" t="s">
        <v>17</v>
      </c>
      <c r="D19" s="17" t="s">
        <v>18</v>
      </c>
      <c r="E19" s="16">
        <v>905</v>
      </c>
      <c r="F19" s="16">
        <v>80040</v>
      </c>
      <c r="G19" s="18">
        <v>800</v>
      </c>
      <c r="H19" s="48">
        <f>H21+H22+H23+H20</f>
        <v>121355</v>
      </c>
      <c r="I19" s="48">
        <f t="shared" ref="I19:J19" si="5">I21+I22+I23+I20</f>
        <v>95000</v>
      </c>
      <c r="J19" s="41">
        <f t="shared" si="5"/>
        <v>95000</v>
      </c>
    </row>
    <row r="20" spans="1:10" ht="140.25">
      <c r="A20" s="14" t="s">
        <v>29</v>
      </c>
      <c r="B20" s="15" t="s">
        <v>14</v>
      </c>
      <c r="C20" s="16" t="s">
        <v>17</v>
      </c>
      <c r="D20" s="17" t="s">
        <v>18</v>
      </c>
      <c r="E20" s="16">
        <v>905</v>
      </c>
      <c r="F20" s="16">
        <v>80040</v>
      </c>
      <c r="G20" s="18">
        <v>831</v>
      </c>
      <c r="H20" s="48">
        <v>0</v>
      </c>
      <c r="I20" s="48">
        <v>0</v>
      </c>
      <c r="J20" s="41">
        <v>0</v>
      </c>
    </row>
    <row r="21" spans="1:10" ht="25.5">
      <c r="A21" s="14" t="s">
        <v>30</v>
      </c>
      <c r="B21" s="15" t="s">
        <v>14</v>
      </c>
      <c r="C21" s="16" t="s">
        <v>17</v>
      </c>
      <c r="D21" s="17" t="s">
        <v>18</v>
      </c>
      <c r="E21" s="16">
        <v>905</v>
      </c>
      <c r="F21" s="16">
        <v>80040</v>
      </c>
      <c r="G21" s="18">
        <v>851</v>
      </c>
      <c r="H21" s="49">
        <f>78000+5000+28355</f>
        <v>111355</v>
      </c>
      <c r="I21" s="49">
        <v>78000</v>
      </c>
      <c r="J21" s="42">
        <v>78000</v>
      </c>
    </row>
    <row r="22" spans="1:10">
      <c r="A22" s="14" t="s">
        <v>31</v>
      </c>
      <c r="B22" s="15" t="s">
        <v>14</v>
      </c>
      <c r="C22" s="16" t="s">
        <v>17</v>
      </c>
      <c r="D22" s="17" t="s">
        <v>18</v>
      </c>
      <c r="E22" s="16">
        <v>905</v>
      </c>
      <c r="F22" s="16">
        <v>80040</v>
      </c>
      <c r="G22" s="18">
        <v>852</v>
      </c>
      <c r="H22" s="49">
        <v>5000</v>
      </c>
      <c r="I22" s="49">
        <v>5000</v>
      </c>
      <c r="J22" s="42">
        <v>5000</v>
      </c>
    </row>
    <row r="23" spans="1:10">
      <c r="A23" s="14" t="s">
        <v>32</v>
      </c>
      <c r="B23" s="15" t="s">
        <v>14</v>
      </c>
      <c r="C23" s="16" t="s">
        <v>17</v>
      </c>
      <c r="D23" s="17" t="s">
        <v>18</v>
      </c>
      <c r="E23" s="16">
        <v>905</v>
      </c>
      <c r="F23" s="16">
        <v>80040</v>
      </c>
      <c r="G23" s="18">
        <v>853</v>
      </c>
      <c r="H23" s="49">
        <f>10000-5000</f>
        <v>5000</v>
      </c>
      <c r="I23" s="49">
        <v>12000</v>
      </c>
      <c r="J23" s="42">
        <v>12000</v>
      </c>
    </row>
    <row r="24" spans="1:10" hidden="1">
      <c r="A24" s="6"/>
      <c r="B24" s="7"/>
      <c r="C24" s="10"/>
      <c r="D24" s="11"/>
      <c r="E24" s="10"/>
      <c r="F24" s="10"/>
      <c r="G24" s="19"/>
      <c r="H24" s="50"/>
      <c r="I24" s="50"/>
      <c r="J24" s="43"/>
    </row>
    <row r="25" spans="1:10" hidden="1">
      <c r="A25" s="14"/>
      <c r="B25" s="15"/>
      <c r="C25" s="16"/>
      <c r="D25" s="17"/>
      <c r="E25" s="16"/>
      <c r="F25" s="16"/>
      <c r="G25" s="18"/>
      <c r="H25" s="49"/>
      <c r="I25" s="49"/>
      <c r="J25" s="42"/>
    </row>
    <row r="26" spans="1:10" hidden="1">
      <c r="A26" s="14"/>
      <c r="B26" s="15"/>
      <c r="C26" s="16"/>
      <c r="D26" s="17"/>
      <c r="E26" s="16"/>
      <c r="F26" s="16"/>
      <c r="G26" s="18"/>
      <c r="H26" s="49"/>
      <c r="I26" s="49"/>
      <c r="J26" s="42"/>
    </row>
    <row r="27" spans="1:10" hidden="1">
      <c r="A27" s="6"/>
      <c r="B27" s="7"/>
      <c r="C27" s="10"/>
      <c r="D27" s="11"/>
      <c r="E27" s="10"/>
      <c r="F27" s="10"/>
      <c r="G27" s="19"/>
      <c r="H27" s="50"/>
      <c r="I27" s="50"/>
      <c r="J27" s="43"/>
    </row>
    <row r="28" spans="1:10" hidden="1">
      <c r="A28" s="14"/>
      <c r="B28" s="15"/>
      <c r="C28" s="16"/>
      <c r="D28" s="17"/>
      <c r="E28" s="16"/>
      <c r="F28" s="16"/>
      <c r="G28" s="18"/>
      <c r="H28" s="49"/>
      <c r="I28" s="49"/>
      <c r="J28" s="42"/>
    </row>
    <row r="29" spans="1:10" hidden="1">
      <c r="A29" s="14"/>
      <c r="B29" s="15"/>
      <c r="C29" s="16"/>
      <c r="D29" s="17"/>
      <c r="E29" s="16"/>
      <c r="F29" s="16"/>
      <c r="G29" s="18"/>
      <c r="H29" s="49"/>
      <c r="I29" s="49"/>
      <c r="J29" s="42"/>
    </row>
    <row r="30" spans="1:10" hidden="1">
      <c r="A30" s="6"/>
      <c r="B30" s="7"/>
      <c r="C30" s="10"/>
      <c r="D30" s="11"/>
      <c r="E30" s="10"/>
      <c r="F30" s="10"/>
      <c r="G30" s="19"/>
      <c r="H30" s="50"/>
      <c r="I30" s="50"/>
      <c r="J30" s="43"/>
    </row>
    <row r="31" spans="1:10" hidden="1">
      <c r="A31" s="14"/>
      <c r="B31" s="15"/>
      <c r="C31" s="16"/>
      <c r="D31" s="17"/>
      <c r="E31" s="16"/>
      <c r="F31" s="16"/>
      <c r="G31" s="18"/>
      <c r="H31" s="49"/>
      <c r="I31" s="49"/>
      <c r="J31" s="42"/>
    </row>
    <row r="32" spans="1:10" hidden="1">
      <c r="A32" s="14"/>
      <c r="B32" s="15"/>
      <c r="C32" s="16"/>
      <c r="D32" s="17"/>
      <c r="E32" s="16"/>
      <c r="F32" s="16"/>
      <c r="G32" s="18"/>
      <c r="H32" s="49"/>
      <c r="I32" s="49"/>
      <c r="J32" s="42"/>
    </row>
    <row r="33" spans="1:10" ht="38.25" hidden="1">
      <c r="A33" s="6" t="s">
        <v>33</v>
      </c>
      <c r="B33" s="7" t="s">
        <v>14</v>
      </c>
      <c r="C33" s="10">
        <v>0</v>
      </c>
      <c r="D33" s="11" t="s">
        <v>18</v>
      </c>
      <c r="E33" s="10">
        <v>905</v>
      </c>
      <c r="F33" s="10" t="s">
        <v>34</v>
      </c>
      <c r="G33" s="19"/>
      <c r="H33" s="50">
        <f>H34</f>
        <v>0</v>
      </c>
      <c r="I33" s="50">
        <f t="shared" ref="I33:J33" si="6">I34</f>
        <v>0</v>
      </c>
      <c r="J33" s="43">
        <f t="shared" si="6"/>
        <v>0</v>
      </c>
    </row>
    <row r="34" spans="1:10" ht="38.25" hidden="1">
      <c r="A34" s="14" t="s">
        <v>35</v>
      </c>
      <c r="B34" s="15" t="s">
        <v>14</v>
      </c>
      <c r="C34" s="16">
        <v>0</v>
      </c>
      <c r="D34" s="17" t="s">
        <v>18</v>
      </c>
      <c r="E34" s="16">
        <v>905</v>
      </c>
      <c r="F34" s="16" t="s">
        <v>34</v>
      </c>
      <c r="G34" s="18">
        <v>400</v>
      </c>
      <c r="H34" s="49">
        <v>0</v>
      </c>
      <c r="I34" s="49">
        <v>0</v>
      </c>
      <c r="J34" s="42">
        <v>0</v>
      </c>
    </row>
    <row r="35" spans="1:10" ht="51" hidden="1">
      <c r="A35" s="14" t="s">
        <v>36</v>
      </c>
      <c r="B35" s="15" t="s">
        <v>14</v>
      </c>
      <c r="C35" s="16">
        <v>0</v>
      </c>
      <c r="D35" s="17" t="s">
        <v>18</v>
      </c>
      <c r="E35" s="16">
        <v>905</v>
      </c>
      <c r="F35" s="16" t="s">
        <v>34</v>
      </c>
      <c r="G35" s="18">
        <v>414</v>
      </c>
      <c r="H35" s="49">
        <v>0</v>
      </c>
      <c r="I35" s="49">
        <v>0</v>
      </c>
      <c r="J35" s="42">
        <v>0</v>
      </c>
    </row>
    <row r="36" spans="1:10" ht="114.75">
      <c r="A36" s="6" t="s">
        <v>37</v>
      </c>
      <c r="B36" s="7" t="s">
        <v>14</v>
      </c>
      <c r="C36" s="10" t="s">
        <v>17</v>
      </c>
      <c r="D36" s="11" t="s">
        <v>18</v>
      </c>
      <c r="E36" s="10">
        <v>905</v>
      </c>
      <c r="F36" s="10">
        <v>12020</v>
      </c>
      <c r="G36" s="19"/>
      <c r="H36" s="47">
        <f>H37</f>
        <v>200</v>
      </c>
      <c r="I36" s="47">
        <f t="shared" ref="I36:J37" si="7">I37</f>
        <v>200</v>
      </c>
      <c r="J36" s="40">
        <f t="shared" si="7"/>
        <v>200</v>
      </c>
    </row>
    <row r="37" spans="1:10" ht="38.25">
      <c r="A37" s="14" t="s">
        <v>26</v>
      </c>
      <c r="B37" s="15" t="s">
        <v>14</v>
      </c>
      <c r="C37" s="16" t="s">
        <v>17</v>
      </c>
      <c r="D37" s="17" t="s">
        <v>18</v>
      </c>
      <c r="E37" s="16">
        <v>905</v>
      </c>
      <c r="F37" s="16">
        <v>12020</v>
      </c>
      <c r="G37" s="18">
        <v>200</v>
      </c>
      <c r="H37" s="48">
        <f>H38</f>
        <v>200</v>
      </c>
      <c r="I37" s="48">
        <f t="shared" si="7"/>
        <v>200</v>
      </c>
      <c r="J37" s="41">
        <f t="shared" si="7"/>
        <v>200</v>
      </c>
    </row>
    <row r="38" spans="1:10" ht="38.25">
      <c r="A38" s="14" t="s">
        <v>27</v>
      </c>
      <c r="B38" s="15" t="s">
        <v>14</v>
      </c>
      <c r="C38" s="16" t="s">
        <v>17</v>
      </c>
      <c r="D38" s="17" t="s">
        <v>18</v>
      </c>
      <c r="E38" s="16">
        <v>905</v>
      </c>
      <c r="F38" s="16">
        <v>12020</v>
      </c>
      <c r="G38" s="18">
        <v>244</v>
      </c>
      <c r="H38" s="49">
        <v>200</v>
      </c>
      <c r="I38" s="49">
        <v>200</v>
      </c>
      <c r="J38" s="42">
        <v>200</v>
      </c>
    </row>
    <row r="39" spans="1:10" hidden="1">
      <c r="A39" s="6" t="s">
        <v>38</v>
      </c>
      <c r="B39" s="7" t="s">
        <v>14</v>
      </c>
      <c r="C39" s="10">
        <v>0</v>
      </c>
      <c r="D39" s="11"/>
      <c r="E39" s="10">
        <v>905</v>
      </c>
      <c r="F39" s="10">
        <v>13450</v>
      </c>
      <c r="G39" s="19"/>
      <c r="H39" s="50">
        <f>H40</f>
        <v>0</v>
      </c>
      <c r="I39" s="50">
        <f t="shared" ref="I39:J40" si="8">I40</f>
        <v>0</v>
      </c>
      <c r="J39" s="43">
        <f t="shared" si="8"/>
        <v>0</v>
      </c>
    </row>
    <row r="40" spans="1:10" ht="38.25" hidden="1">
      <c r="A40" s="14" t="s">
        <v>26</v>
      </c>
      <c r="B40" s="15" t="s">
        <v>14</v>
      </c>
      <c r="C40" s="16" t="s">
        <v>17</v>
      </c>
      <c r="D40" s="17" t="s">
        <v>18</v>
      </c>
      <c r="E40" s="16">
        <v>905</v>
      </c>
      <c r="F40" s="16">
        <v>13450</v>
      </c>
      <c r="G40" s="18">
        <v>200</v>
      </c>
      <c r="H40" s="49">
        <f>H41</f>
        <v>0</v>
      </c>
      <c r="I40" s="49">
        <f t="shared" si="8"/>
        <v>0</v>
      </c>
      <c r="J40" s="42">
        <f t="shared" si="8"/>
        <v>0</v>
      </c>
    </row>
    <row r="41" spans="1:10" ht="51" hidden="1">
      <c r="A41" s="14" t="s">
        <v>39</v>
      </c>
      <c r="B41" s="15" t="s">
        <v>14</v>
      </c>
      <c r="C41" s="16" t="s">
        <v>17</v>
      </c>
      <c r="D41" s="17" t="s">
        <v>18</v>
      </c>
      <c r="E41" s="16">
        <v>905</v>
      </c>
      <c r="F41" s="16">
        <v>13450</v>
      </c>
      <c r="G41" s="18">
        <v>243</v>
      </c>
      <c r="H41" s="49">
        <v>0</v>
      </c>
      <c r="I41" s="49">
        <v>0</v>
      </c>
      <c r="J41" s="42">
        <v>0</v>
      </c>
    </row>
    <row r="42" spans="1:10" ht="140.25" hidden="1">
      <c r="A42" s="20" t="s">
        <v>40</v>
      </c>
      <c r="B42" s="7" t="s">
        <v>14</v>
      </c>
      <c r="C42" s="10" t="s">
        <v>17</v>
      </c>
      <c r="D42" s="11" t="s">
        <v>18</v>
      </c>
      <c r="E42" s="10">
        <v>905</v>
      </c>
      <c r="F42" s="10">
        <v>16170</v>
      </c>
      <c r="G42" s="19"/>
      <c r="H42" s="50">
        <f>H44</f>
        <v>0</v>
      </c>
      <c r="I42" s="50">
        <f t="shared" ref="I42:J42" si="9">I44</f>
        <v>0</v>
      </c>
      <c r="J42" s="43">
        <f t="shared" si="9"/>
        <v>0</v>
      </c>
    </row>
    <row r="43" spans="1:10" ht="38.25" hidden="1">
      <c r="A43" s="14" t="s">
        <v>26</v>
      </c>
      <c r="B43" s="15" t="s">
        <v>14</v>
      </c>
      <c r="C43" s="16" t="s">
        <v>17</v>
      </c>
      <c r="D43" s="17" t="s">
        <v>18</v>
      </c>
      <c r="E43" s="16">
        <v>905</v>
      </c>
      <c r="F43" s="16">
        <v>16170</v>
      </c>
      <c r="G43" s="18">
        <v>200</v>
      </c>
      <c r="H43" s="49">
        <f>H44</f>
        <v>0</v>
      </c>
      <c r="I43" s="49">
        <f t="shared" ref="I43:J43" si="10">I44</f>
        <v>0</v>
      </c>
      <c r="J43" s="42">
        <f t="shared" si="10"/>
        <v>0</v>
      </c>
    </row>
    <row r="44" spans="1:10" ht="38.25" hidden="1">
      <c r="A44" s="25" t="s">
        <v>27</v>
      </c>
      <c r="B44" s="15" t="s">
        <v>14</v>
      </c>
      <c r="C44" s="16" t="s">
        <v>17</v>
      </c>
      <c r="D44" s="17" t="s">
        <v>18</v>
      </c>
      <c r="E44" s="16">
        <v>905</v>
      </c>
      <c r="F44" s="16">
        <v>16170</v>
      </c>
      <c r="G44" s="18">
        <v>244</v>
      </c>
      <c r="H44" s="49">
        <v>0</v>
      </c>
      <c r="I44" s="49">
        <v>0</v>
      </c>
      <c r="J44" s="42">
        <v>0</v>
      </c>
    </row>
    <row r="45" spans="1:10" ht="25.5">
      <c r="A45" s="35" t="s">
        <v>93</v>
      </c>
      <c r="B45" s="32" t="s">
        <v>14</v>
      </c>
      <c r="C45" s="10">
        <v>0</v>
      </c>
      <c r="D45" s="11" t="s">
        <v>18</v>
      </c>
      <c r="E45" s="10">
        <v>905</v>
      </c>
      <c r="F45" s="10">
        <v>81410</v>
      </c>
      <c r="G45" s="19"/>
      <c r="H45" s="50">
        <f>H46</f>
        <v>9000</v>
      </c>
      <c r="I45" s="50">
        <v>0</v>
      </c>
      <c r="J45" s="43">
        <v>0</v>
      </c>
    </row>
    <row r="46" spans="1:10" ht="25.5">
      <c r="A46" s="36" t="s">
        <v>62</v>
      </c>
      <c r="B46" s="31" t="s">
        <v>14</v>
      </c>
      <c r="C46" s="16">
        <v>0</v>
      </c>
      <c r="D46" s="17" t="s">
        <v>18</v>
      </c>
      <c r="E46" s="16">
        <v>905</v>
      </c>
      <c r="F46" s="16">
        <v>81410</v>
      </c>
      <c r="G46" s="18">
        <v>850</v>
      </c>
      <c r="H46" s="49">
        <f>H47</f>
        <v>9000</v>
      </c>
      <c r="I46" s="49">
        <v>0</v>
      </c>
      <c r="J46" s="42">
        <v>0</v>
      </c>
    </row>
    <row r="47" spans="1:10" ht="25.5">
      <c r="A47" s="36" t="s">
        <v>63</v>
      </c>
      <c r="B47" s="31" t="s">
        <v>14</v>
      </c>
      <c r="C47" s="16">
        <v>0</v>
      </c>
      <c r="D47" s="17" t="s">
        <v>18</v>
      </c>
      <c r="E47" s="16">
        <v>905</v>
      </c>
      <c r="F47" s="16">
        <v>81410</v>
      </c>
      <c r="G47" s="18">
        <v>853</v>
      </c>
      <c r="H47" s="49">
        <v>9000</v>
      </c>
      <c r="I47" s="49">
        <v>0</v>
      </c>
      <c r="J47" s="42">
        <v>0</v>
      </c>
    </row>
    <row r="48" spans="1:10" ht="140.25">
      <c r="A48" s="20" t="s">
        <v>40</v>
      </c>
      <c r="B48" s="7" t="s">
        <v>14</v>
      </c>
      <c r="C48" s="10" t="s">
        <v>17</v>
      </c>
      <c r="D48" s="11" t="s">
        <v>18</v>
      </c>
      <c r="E48" s="10">
        <v>905</v>
      </c>
      <c r="F48" s="10" t="s">
        <v>41</v>
      </c>
      <c r="G48" s="19"/>
      <c r="H48" s="50">
        <f>H50</f>
        <v>619367</v>
      </c>
      <c r="I48" s="50">
        <f t="shared" ref="I48:J48" si="11">I50</f>
        <v>0</v>
      </c>
      <c r="J48" s="43">
        <f t="shared" si="11"/>
        <v>0</v>
      </c>
    </row>
    <row r="49" spans="1:10" ht="38.25">
      <c r="A49" s="14" t="s">
        <v>26</v>
      </c>
      <c r="B49" s="15" t="s">
        <v>14</v>
      </c>
      <c r="C49" s="16" t="s">
        <v>17</v>
      </c>
      <c r="D49" s="17" t="s">
        <v>18</v>
      </c>
      <c r="E49" s="16">
        <v>905</v>
      </c>
      <c r="F49" s="16" t="s">
        <v>41</v>
      </c>
      <c r="G49" s="18">
        <v>200</v>
      </c>
      <c r="H49" s="49">
        <f>H50</f>
        <v>619367</v>
      </c>
      <c r="I49" s="49">
        <f t="shared" ref="I49:J49" si="12">I50</f>
        <v>0</v>
      </c>
      <c r="J49" s="42">
        <f t="shared" si="12"/>
        <v>0</v>
      </c>
    </row>
    <row r="50" spans="1:10" ht="38.25">
      <c r="A50" s="14" t="s">
        <v>27</v>
      </c>
      <c r="B50" s="15" t="s">
        <v>14</v>
      </c>
      <c r="C50" s="16" t="s">
        <v>17</v>
      </c>
      <c r="D50" s="17" t="s">
        <v>18</v>
      </c>
      <c r="E50" s="16">
        <v>905</v>
      </c>
      <c r="F50" s="16" t="s">
        <v>41</v>
      </c>
      <c r="G50" s="18">
        <v>244</v>
      </c>
      <c r="H50" s="49">
        <v>619367</v>
      </c>
      <c r="I50" s="49">
        <v>0</v>
      </c>
      <c r="J50" s="42">
        <v>0</v>
      </c>
    </row>
    <row r="51" spans="1:10" ht="25.5">
      <c r="A51" s="6" t="s">
        <v>90</v>
      </c>
      <c r="B51" s="7" t="s">
        <v>77</v>
      </c>
      <c r="C51" s="10">
        <v>0</v>
      </c>
      <c r="D51" s="11" t="s">
        <v>18</v>
      </c>
      <c r="E51" s="10">
        <v>905</v>
      </c>
      <c r="F51" s="10">
        <v>80060</v>
      </c>
      <c r="G51" s="19"/>
      <c r="H51" s="50">
        <f>H52</f>
        <v>60000</v>
      </c>
      <c r="I51" s="50">
        <v>0</v>
      </c>
      <c r="J51" s="43">
        <v>0</v>
      </c>
    </row>
    <row r="52" spans="1:10" ht="25.5">
      <c r="A52" s="14" t="s">
        <v>91</v>
      </c>
      <c r="B52" s="15" t="s">
        <v>77</v>
      </c>
      <c r="C52" s="16">
        <v>0</v>
      </c>
      <c r="D52" s="17" t="s">
        <v>18</v>
      </c>
      <c r="E52" s="16">
        <v>905</v>
      </c>
      <c r="F52" s="16">
        <v>80060</v>
      </c>
      <c r="G52" s="18"/>
      <c r="H52" s="49">
        <f>H53</f>
        <v>60000</v>
      </c>
      <c r="I52" s="49">
        <v>0</v>
      </c>
      <c r="J52" s="42">
        <v>0</v>
      </c>
    </row>
    <row r="53" spans="1:10">
      <c r="A53" s="14" t="s">
        <v>92</v>
      </c>
      <c r="B53" s="15" t="s">
        <v>77</v>
      </c>
      <c r="C53" s="16">
        <v>0</v>
      </c>
      <c r="D53" s="17" t="s">
        <v>18</v>
      </c>
      <c r="E53" s="16">
        <v>905</v>
      </c>
      <c r="F53" s="16">
        <v>80060</v>
      </c>
      <c r="G53" s="18">
        <v>880</v>
      </c>
      <c r="H53" s="49">
        <v>60000</v>
      </c>
      <c r="I53" s="49">
        <v>0</v>
      </c>
      <c r="J53" s="42">
        <v>0</v>
      </c>
    </row>
    <row r="54" spans="1:10" ht="102">
      <c r="A54" s="21" t="s">
        <v>42</v>
      </c>
      <c r="B54" s="7" t="s">
        <v>14</v>
      </c>
      <c r="C54" s="10">
        <v>0</v>
      </c>
      <c r="D54" s="11" t="s">
        <v>18</v>
      </c>
      <c r="E54" s="10">
        <v>905</v>
      </c>
      <c r="F54" s="10">
        <v>84200</v>
      </c>
      <c r="G54" s="19"/>
      <c r="H54" s="50">
        <f>H55</f>
        <v>400</v>
      </c>
      <c r="I54" s="50">
        <f>I55</f>
        <v>0</v>
      </c>
      <c r="J54" s="43">
        <f>J55</f>
        <v>0</v>
      </c>
    </row>
    <row r="55" spans="1:10">
      <c r="A55" s="14" t="s">
        <v>43</v>
      </c>
      <c r="B55" s="15" t="s">
        <v>14</v>
      </c>
      <c r="C55" s="16">
        <v>0</v>
      </c>
      <c r="D55" s="17" t="s">
        <v>18</v>
      </c>
      <c r="E55" s="16">
        <v>905</v>
      </c>
      <c r="F55" s="16">
        <v>84200</v>
      </c>
      <c r="G55" s="18">
        <v>500</v>
      </c>
      <c r="H55" s="49">
        <f>H56</f>
        <v>400</v>
      </c>
      <c r="I55" s="49">
        <f t="shared" ref="I55:J55" si="13">I56</f>
        <v>0</v>
      </c>
      <c r="J55" s="42">
        <f t="shared" si="13"/>
        <v>0</v>
      </c>
    </row>
    <row r="56" spans="1:10">
      <c r="A56" s="14" t="s">
        <v>44</v>
      </c>
      <c r="B56" s="15" t="s">
        <v>14</v>
      </c>
      <c r="C56" s="16">
        <v>0</v>
      </c>
      <c r="D56" s="17" t="s">
        <v>18</v>
      </c>
      <c r="E56" s="16">
        <v>905</v>
      </c>
      <c r="F56" s="16">
        <v>84200</v>
      </c>
      <c r="G56" s="18">
        <v>540</v>
      </c>
      <c r="H56" s="49">
        <v>400</v>
      </c>
      <c r="I56" s="49">
        <v>0</v>
      </c>
      <c r="J56" s="42">
        <v>0</v>
      </c>
    </row>
    <row r="57" spans="1:10" ht="102">
      <c r="A57" s="21" t="s">
        <v>45</v>
      </c>
      <c r="B57" s="7" t="s">
        <v>14</v>
      </c>
      <c r="C57" s="10">
        <v>0</v>
      </c>
      <c r="D57" s="11" t="s">
        <v>18</v>
      </c>
      <c r="E57" s="10">
        <v>905</v>
      </c>
      <c r="F57" s="10">
        <v>84400</v>
      </c>
      <c r="G57" s="19"/>
      <c r="H57" s="50">
        <f>H58</f>
        <v>400</v>
      </c>
      <c r="I57" s="50">
        <f t="shared" ref="I57:J58" si="14">I58</f>
        <v>0</v>
      </c>
      <c r="J57" s="43">
        <f t="shared" si="14"/>
        <v>0</v>
      </c>
    </row>
    <row r="58" spans="1:10">
      <c r="A58" s="14" t="s">
        <v>43</v>
      </c>
      <c r="B58" s="15" t="s">
        <v>14</v>
      </c>
      <c r="C58" s="16">
        <v>0</v>
      </c>
      <c r="D58" s="17" t="s">
        <v>18</v>
      </c>
      <c r="E58" s="16">
        <v>905</v>
      </c>
      <c r="F58" s="16">
        <v>84400</v>
      </c>
      <c r="G58" s="18">
        <v>500</v>
      </c>
      <c r="H58" s="49">
        <f>H59</f>
        <v>400</v>
      </c>
      <c r="I58" s="49">
        <f t="shared" si="14"/>
        <v>0</v>
      </c>
      <c r="J58" s="42">
        <f t="shared" si="14"/>
        <v>0</v>
      </c>
    </row>
    <row r="59" spans="1:10">
      <c r="A59" s="14" t="s">
        <v>44</v>
      </c>
      <c r="B59" s="15" t="s">
        <v>14</v>
      </c>
      <c r="C59" s="16">
        <v>0</v>
      </c>
      <c r="D59" s="17" t="s">
        <v>18</v>
      </c>
      <c r="E59" s="16">
        <v>905</v>
      </c>
      <c r="F59" s="16">
        <v>84400</v>
      </c>
      <c r="G59" s="18">
        <v>540</v>
      </c>
      <c r="H59" s="49">
        <v>400</v>
      </c>
      <c r="I59" s="49">
        <v>0</v>
      </c>
      <c r="J59" s="42">
        <v>0</v>
      </c>
    </row>
    <row r="60" spans="1:10" ht="76.5">
      <c r="A60" s="6" t="s">
        <v>46</v>
      </c>
      <c r="B60" s="7" t="s">
        <v>14</v>
      </c>
      <c r="C60" s="10" t="s">
        <v>17</v>
      </c>
      <c r="D60" s="11" t="s">
        <v>18</v>
      </c>
      <c r="E60" s="10">
        <v>905</v>
      </c>
      <c r="F60" s="10">
        <v>84250</v>
      </c>
      <c r="G60" s="19"/>
      <c r="H60" s="50">
        <f>H61</f>
        <v>35424</v>
      </c>
      <c r="I60" s="50">
        <f t="shared" ref="I60:J61" si="15">I61</f>
        <v>40000</v>
      </c>
      <c r="J60" s="43">
        <f t="shared" si="15"/>
        <v>40000</v>
      </c>
    </row>
    <row r="61" spans="1:10">
      <c r="A61" s="14" t="s">
        <v>43</v>
      </c>
      <c r="B61" s="15" t="s">
        <v>14</v>
      </c>
      <c r="C61" s="16" t="s">
        <v>17</v>
      </c>
      <c r="D61" s="17" t="s">
        <v>18</v>
      </c>
      <c r="E61" s="16">
        <v>905</v>
      </c>
      <c r="F61" s="16">
        <v>84250</v>
      </c>
      <c r="G61" s="18">
        <v>500</v>
      </c>
      <c r="H61" s="49">
        <f>H62</f>
        <v>35424</v>
      </c>
      <c r="I61" s="49">
        <f t="shared" si="15"/>
        <v>40000</v>
      </c>
      <c r="J61" s="42">
        <f t="shared" si="15"/>
        <v>40000</v>
      </c>
    </row>
    <row r="62" spans="1:10">
      <c r="A62" s="14" t="s">
        <v>44</v>
      </c>
      <c r="B62" s="15" t="s">
        <v>14</v>
      </c>
      <c r="C62" s="16" t="s">
        <v>17</v>
      </c>
      <c r="D62" s="17" t="s">
        <v>18</v>
      </c>
      <c r="E62" s="16">
        <v>905</v>
      </c>
      <c r="F62" s="16">
        <v>84250</v>
      </c>
      <c r="G62" s="18">
        <v>540</v>
      </c>
      <c r="H62" s="49">
        <v>35424</v>
      </c>
      <c r="I62" s="49">
        <v>40000</v>
      </c>
      <c r="J62" s="42">
        <v>40000</v>
      </c>
    </row>
    <row r="63" spans="1:10" hidden="1">
      <c r="A63" s="21"/>
      <c r="B63" s="7"/>
      <c r="C63" s="10"/>
      <c r="D63" s="11"/>
      <c r="E63" s="10"/>
      <c r="F63" s="10"/>
      <c r="G63" s="19"/>
      <c r="H63" s="50"/>
      <c r="I63" s="50"/>
      <c r="J63" s="43"/>
    </row>
    <row r="64" spans="1:10" hidden="1">
      <c r="A64" s="14"/>
      <c r="B64" s="15"/>
      <c r="C64" s="16"/>
      <c r="D64" s="17"/>
      <c r="E64" s="16"/>
      <c r="F64" s="16"/>
      <c r="G64" s="18"/>
      <c r="H64" s="49"/>
      <c r="I64" s="49"/>
      <c r="J64" s="42"/>
    </row>
    <row r="65" spans="1:10" hidden="1">
      <c r="A65" s="14"/>
      <c r="B65" s="15"/>
      <c r="C65" s="16"/>
      <c r="D65" s="17"/>
      <c r="E65" s="16"/>
      <c r="F65" s="16"/>
      <c r="G65" s="18"/>
      <c r="H65" s="49"/>
      <c r="I65" s="49"/>
      <c r="J65" s="42"/>
    </row>
    <row r="66" spans="1:10" ht="25.5">
      <c r="A66" s="6" t="s">
        <v>47</v>
      </c>
      <c r="B66" s="7" t="s">
        <v>14</v>
      </c>
      <c r="C66" s="10" t="s">
        <v>17</v>
      </c>
      <c r="D66" s="11" t="s">
        <v>18</v>
      </c>
      <c r="E66" s="10">
        <v>905</v>
      </c>
      <c r="F66" s="10">
        <v>81740</v>
      </c>
      <c r="G66" s="19"/>
      <c r="H66" s="47">
        <f>H67:H67+H70:H70</f>
        <v>853953</v>
      </c>
      <c r="I66" s="47">
        <f t="shared" ref="I66:J66" si="16">I67:I67+I70:I70</f>
        <v>242000</v>
      </c>
      <c r="J66" s="40">
        <f t="shared" si="16"/>
        <v>242000</v>
      </c>
    </row>
    <row r="67" spans="1:10" ht="38.25">
      <c r="A67" s="14" t="s">
        <v>26</v>
      </c>
      <c r="B67" s="15" t="s">
        <v>14</v>
      </c>
      <c r="C67" s="16" t="s">
        <v>17</v>
      </c>
      <c r="D67" s="17" t="s">
        <v>18</v>
      </c>
      <c r="E67" s="16">
        <v>905</v>
      </c>
      <c r="F67" s="16">
        <v>81740</v>
      </c>
      <c r="G67" s="18">
        <v>200</v>
      </c>
      <c r="H67" s="48">
        <f>H68+H69</f>
        <v>843200</v>
      </c>
      <c r="I67" s="48">
        <f t="shared" ref="I67:J67" si="17">I68+I69</f>
        <v>242000</v>
      </c>
      <c r="J67" s="41">
        <f t="shared" si="17"/>
        <v>242000</v>
      </c>
    </row>
    <row r="68" spans="1:10" ht="51" hidden="1">
      <c r="A68" s="14" t="s">
        <v>48</v>
      </c>
      <c r="B68" s="15" t="s">
        <v>14</v>
      </c>
      <c r="C68" s="16" t="s">
        <v>17</v>
      </c>
      <c r="D68" s="17" t="s">
        <v>18</v>
      </c>
      <c r="E68" s="16">
        <v>905</v>
      </c>
      <c r="F68" s="16">
        <v>81740</v>
      </c>
      <c r="G68" s="18">
        <v>243</v>
      </c>
      <c r="H68" s="48">
        <v>0</v>
      </c>
      <c r="I68" s="48">
        <v>0</v>
      </c>
      <c r="J68" s="41">
        <v>0</v>
      </c>
    </row>
    <row r="69" spans="1:10" ht="38.25">
      <c r="A69" s="14" t="s">
        <v>27</v>
      </c>
      <c r="B69" s="15" t="s">
        <v>14</v>
      </c>
      <c r="C69" s="16" t="s">
        <v>17</v>
      </c>
      <c r="D69" s="17" t="s">
        <v>18</v>
      </c>
      <c r="E69" s="16">
        <v>905</v>
      </c>
      <c r="F69" s="16">
        <v>81740</v>
      </c>
      <c r="G69" s="18">
        <v>244</v>
      </c>
      <c r="H69" s="49">
        <f>243200+600000</f>
        <v>843200</v>
      </c>
      <c r="I69" s="49">
        <v>242000</v>
      </c>
      <c r="J69" s="42">
        <v>242000</v>
      </c>
    </row>
    <row r="70" spans="1:10">
      <c r="A70" s="14" t="s">
        <v>28</v>
      </c>
      <c r="B70" s="15" t="s">
        <v>14</v>
      </c>
      <c r="C70" s="16" t="s">
        <v>17</v>
      </c>
      <c r="D70" s="17" t="s">
        <v>18</v>
      </c>
      <c r="E70" s="16">
        <v>905</v>
      </c>
      <c r="F70" s="16">
        <v>81740</v>
      </c>
      <c r="G70" s="18">
        <v>800</v>
      </c>
      <c r="H70" s="49">
        <f>H71</f>
        <v>10753</v>
      </c>
      <c r="I70" s="49">
        <f t="shared" ref="I70:J70" si="18">I71</f>
        <v>0</v>
      </c>
      <c r="J70" s="42">
        <f t="shared" si="18"/>
        <v>0</v>
      </c>
    </row>
    <row r="71" spans="1:10" ht="76.5">
      <c r="A71" s="14" t="s">
        <v>49</v>
      </c>
      <c r="B71" s="15" t="s">
        <v>14</v>
      </c>
      <c r="C71" s="16" t="s">
        <v>17</v>
      </c>
      <c r="D71" s="17" t="s">
        <v>18</v>
      </c>
      <c r="E71" s="16">
        <v>905</v>
      </c>
      <c r="F71" s="16">
        <v>81740</v>
      </c>
      <c r="G71" s="18">
        <v>811</v>
      </c>
      <c r="H71" s="49">
        <v>10753</v>
      </c>
      <c r="I71" s="49">
        <v>0</v>
      </c>
      <c r="J71" s="42">
        <v>0</v>
      </c>
    </row>
    <row r="72" spans="1:10" ht="25.5">
      <c r="A72" s="6" t="s">
        <v>50</v>
      </c>
      <c r="B72" s="7" t="s">
        <v>14</v>
      </c>
      <c r="C72" s="10" t="s">
        <v>17</v>
      </c>
      <c r="D72" s="11" t="s">
        <v>18</v>
      </c>
      <c r="E72" s="10">
        <v>905</v>
      </c>
      <c r="F72" s="10">
        <v>82450</v>
      </c>
      <c r="G72" s="19"/>
      <c r="H72" s="47">
        <f>H73</f>
        <v>420312</v>
      </c>
      <c r="I72" s="47">
        <f t="shared" ref="I72:J73" si="19">I73</f>
        <v>420312</v>
      </c>
      <c r="J72" s="40">
        <f t="shared" si="19"/>
        <v>420312</v>
      </c>
    </row>
    <row r="73" spans="1:10" ht="25.5">
      <c r="A73" s="14" t="s">
        <v>51</v>
      </c>
      <c r="B73" s="15" t="s">
        <v>14</v>
      </c>
      <c r="C73" s="16" t="s">
        <v>17</v>
      </c>
      <c r="D73" s="17" t="s">
        <v>18</v>
      </c>
      <c r="E73" s="16">
        <v>905</v>
      </c>
      <c r="F73" s="16">
        <v>82450</v>
      </c>
      <c r="G73" s="18">
        <v>300</v>
      </c>
      <c r="H73" s="48">
        <f>H74</f>
        <v>420312</v>
      </c>
      <c r="I73" s="48">
        <f t="shared" si="19"/>
        <v>420312</v>
      </c>
      <c r="J73" s="41">
        <f t="shared" si="19"/>
        <v>420312</v>
      </c>
    </row>
    <row r="74" spans="1:10" ht="25.5">
      <c r="A74" s="14" t="s">
        <v>52</v>
      </c>
      <c r="B74" s="15" t="s">
        <v>14</v>
      </c>
      <c r="C74" s="16" t="s">
        <v>17</v>
      </c>
      <c r="D74" s="17" t="s">
        <v>18</v>
      </c>
      <c r="E74" s="16">
        <v>905</v>
      </c>
      <c r="F74" s="16">
        <v>82450</v>
      </c>
      <c r="G74" s="18">
        <v>312</v>
      </c>
      <c r="H74" s="49">
        <v>420312</v>
      </c>
      <c r="I74" s="49">
        <v>420312</v>
      </c>
      <c r="J74" s="42">
        <v>420312</v>
      </c>
    </row>
    <row r="75" spans="1:10" ht="25.5">
      <c r="A75" s="6" t="s">
        <v>53</v>
      </c>
      <c r="B75" s="7" t="s">
        <v>14</v>
      </c>
      <c r="C75" s="10" t="s">
        <v>17</v>
      </c>
      <c r="D75" s="11" t="s">
        <v>18</v>
      </c>
      <c r="E75" s="10">
        <v>905</v>
      </c>
      <c r="F75" s="10">
        <v>80910</v>
      </c>
      <c r="G75" s="19"/>
      <c r="H75" s="47">
        <f>H76</f>
        <v>8500</v>
      </c>
      <c r="I75" s="47">
        <f t="shared" ref="I75:J76" si="20">I76</f>
        <v>0</v>
      </c>
      <c r="J75" s="40">
        <f t="shared" si="20"/>
        <v>0</v>
      </c>
    </row>
    <row r="76" spans="1:10" ht="38.25">
      <c r="A76" s="14" t="s">
        <v>26</v>
      </c>
      <c r="B76" s="15" t="s">
        <v>14</v>
      </c>
      <c r="C76" s="16" t="s">
        <v>17</v>
      </c>
      <c r="D76" s="17" t="s">
        <v>18</v>
      </c>
      <c r="E76" s="16">
        <v>905</v>
      </c>
      <c r="F76" s="16">
        <v>80910</v>
      </c>
      <c r="G76" s="18">
        <v>200</v>
      </c>
      <c r="H76" s="48">
        <f>H77</f>
        <v>8500</v>
      </c>
      <c r="I76" s="48">
        <f t="shared" si="20"/>
        <v>0</v>
      </c>
      <c r="J76" s="41">
        <f t="shared" si="20"/>
        <v>0</v>
      </c>
    </row>
    <row r="77" spans="1:10" ht="38.25">
      <c r="A77" s="14" t="s">
        <v>27</v>
      </c>
      <c r="B77" s="15" t="s">
        <v>14</v>
      </c>
      <c r="C77" s="16" t="s">
        <v>17</v>
      </c>
      <c r="D77" s="17" t="s">
        <v>18</v>
      </c>
      <c r="E77" s="16">
        <v>905</v>
      </c>
      <c r="F77" s="16">
        <v>80910</v>
      </c>
      <c r="G77" s="18">
        <v>244</v>
      </c>
      <c r="H77" s="49">
        <v>8500</v>
      </c>
      <c r="I77" s="49">
        <v>0</v>
      </c>
      <c r="J77" s="42">
        <v>0</v>
      </c>
    </row>
    <row r="78" spans="1:10" ht="25.5">
      <c r="A78" s="6" t="s">
        <v>54</v>
      </c>
      <c r="B78" s="7" t="s">
        <v>14</v>
      </c>
      <c r="C78" s="10">
        <v>0</v>
      </c>
      <c r="D78" s="11" t="s">
        <v>18</v>
      </c>
      <c r="E78" s="10">
        <v>905</v>
      </c>
      <c r="F78" s="10">
        <v>81140</v>
      </c>
      <c r="G78" s="19"/>
      <c r="H78" s="50">
        <f>H79</f>
        <v>3000</v>
      </c>
      <c r="I78" s="50">
        <f t="shared" ref="I78:J79" si="21">I79</f>
        <v>3000</v>
      </c>
      <c r="J78" s="43">
        <f t="shared" si="21"/>
        <v>3000</v>
      </c>
    </row>
    <row r="79" spans="1:10" ht="38.25">
      <c r="A79" s="14" t="s">
        <v>26</v>
      </c>
      <c r="B79" s="15" t="s">
        <v>14</v>
      </c>
      <c r="C79" s="16">
        <v>0</v>
      </c>
      <c r="D79" s="17" t="s">
        <v>18</v>
      </c>
      <c r="E79" s="16">
        <v>905</v>
      </c>
      <c r="F79" s="16">
        <v>81140</v>
      </c>
      <c r="G79" s="18">
        <v>200</v>
      </c>
      <c r="H79" s="49">
        <f>H80</f>
        <v>3000</v>
      </c>
      <c r="I79" s="49">
        <f t="shared" si="21"/>
        <v>3000</v>
      </c>
      <c r="J79" s="42">
        <f t="shared" si="21"/>
        <v>3000</v>
      </c>
    </row>
    <row r="80" spans="1:10" ht="38.25">
      <c r="A80" s="14" t="s">
        <v>27</v>
      </c>
      <c r="B80" s="15" t="s">
        <v>14</v>
      </c>
      <c r="C80" s="16">
        <v>0</v>
      </c>
      <c r="D80" s="17" t="s">
        <v>18</v>
      </c>
      <c r="E80" s="16">
        <v>905</v>
      </c>
      <c r="F80" s="16">
        <v>81140</v>
      </c>
      <c r="G80" s="18">
        <v>244</v>
      </c>
      <c r="H80" s="49">
        <v>3000</v>
      </c>
      <c r="I80" s="49">
        <v>3000</v>
      </c>
      <c r="J80" s="42">
        <v>3000</v>
      </c>
    </row>
    <row r="81" spans="1:10" hidden="1">
      <c r="A81" s="6" t="s">
        <v>38</v>
      </c>
      <c r="B81" s="7" t="s">
        <v>14</v>
      </c>
      <c r="C81" s="10">
        <v>0</v>
      </c>
      <c r="D81" s="11" t="s">
        <v>18</v>
      </c>
      <c r="E81" s="10">
        <v>905</v>
      </c>
      <c r="F81" s="10">
        <v>81800</v>
      </c>
      <c r="G81" s="19"/>
      <c r="H81" s="50">
        <f>H82</f>
        <v>0</v>
      </c>
      <c r="I81" s="50">
        <f t="shared" ref="I81:J81" si="22">I82</f>
        <v>0</v>
      </c>
      <c r="J81" s="43">
        <f t="shared" si="22"/>
        <v>0</v>
      </c>
    </row>
    <row r="82" spans="1:10" ht="38.25" hidden="1">
      <c r="A82" s="14" t="s">
        <v>26</v>
      </c>
      <c r="B82" s="15" t="s">
        <v>14</v>
      </c>
      <c r="C82" s="16">
        <v>0</v>
      </c>
      <c r="D82" s="17" t="s">
        <v>18</v>
      </c>
      <c r="E82" s="16">
        <v>905</v>
      </c>
      <c r="F82" s="16">
        <v>81800</v>
      </c>
      <c r="G82" s="18">
        <v>200</v>
      </c>
      <c r="H82" s="49">
        <f>H84+H83</f>
        <v>0</v>
      </c>
      <c r="I82" s="49">
        <f t="shared" ref="I82:J82" si="23">I84+I83</f>
        <v>0</v>
      </c>
      <c r="J82" s="42">
        <f t="shared" si="23"/>
        <v>0</v>
      </c>
    </row>
    <row r="83" spans="1:10" ht="51" hidden="1">
      <c r="A83" s="14" t="s">
        <v>39</v>
      </c>
      <c r="B83" s="15" t="s">
        <v>14</v>
      </c>
      <c r="C83" s="16">
        <v>0</v>
      </c>
      <c r="D83" s="17" t="s">
        <v>18</v>
      </c>
      <c r="E83" s="16">
        <v>905</v>
      </c>
      <c r="F83" s="16">
        <v>81800</v>
      </c>
      <c r="G83" s="18">
        <v>243</v>
      </c>
      <c r="H83" s="49">
        <v>0</v>
      </c>
      <c r="I83" s="49">
        <v>0</v>
      </c>
      <c r="J83" s="42">
        <v>0</v>
      </c>
    </row>
    <row r="84" spans="1:10" ht="51" hidden="1">
      <c r="A84" s="14" t="s">
        <v>55</v>
      </c>
      <c r="B84" s="15" t="s">
        <v>14</v>
      </c>
      <c r="C84" s="16">
        <v>0</v>
      </c>
      <c r="D84" s="17" t="s">
        <v>18</v>
      </c>
      <c r="E84" s="16">
        <v>905</v>
      </c>
      <c r="F84" s="16">
        <v>81800</v>
      </c>
      <c r="G84" s="18">
        <v>244</v>
      </c>
      <c r="H84" s="49">
        <v>0</v>
      </c>
      <c r="I84" s="49">
        <v>0</v>
      </c>
      <c r="J84" s="42">
        <v>0</v>
      </c>
    </row>
    <row r="85" spans="1:10" ht="38.25" hidden="1">
      <c r="A85" s="6" t="s">
        <v>56</v>
      </c>
      <c r="B85" s="7" t="s">
        <v>14</v>
      </c>
      <c r="C85" s="10">
        <v>0</v>
      </c>
      <c r="D85" s="11" t="s">
        <v>18</v>
      </c>
      <c r="E85" s="10">
        <v>905</v>
      </c>
      <c r="F85" s="10">
        <v>81890</v>
      </c>
      <c r="G85" s="19"/>
      <c r="H85" s="50">
        <f>H86</f>
        <v>0</v>
      </c>
      <c r="I85" s="50">
        <f t="shared" ref="I85:J86" si="24">I86</f>
        <v>0</v>
      </c>
      <c r="J85" s="43">
        <f t="shared" si="24"/>
        <v>0</v>
      </c>
    </row>
    <row r="86" spans="1:10" ht="38.25" hidden="1">
      <c r="A86" s="14" t="s">
        <v>26</v>
      </c>
      <c r="B86" s="15" t="s">
        <v>14</v>
      </c>
      <c r="C86" s="16">
        <v>0</v>
      </c>
      <c r="D86" s="17" t="s">
        <v>18</v>
      </c>
      <c r="E86" s="16">
        <v>905</v>
      </c>
      <c r="F86" s="16">
        <v>81890</v>
      </c>
      <c r="G86" s="18">
        <v>200</v>
      </c>
      <c r="H86" s="49">
        <f>H87</f>
        <v>0</v>
      </c>
      <c r="I86" s="49">
        <f t="shared" si="24"/>
        <v>0</v>
      </c>
      <c r="J86" s="42">
        <f t="shared" si="24"/>
        <v>0</v>
      </c>
    </row>
    <row r="87" spans="1:10" ht="51" hidden="1">
      <c r="A87" s="14" t="s">
        <v>55</v>
      </c>
      <c r="B87" s="15" t="s">
        <v>14</v>
      </c>
      <c r="C87" s="16">
        <v>0</v>
      </c>
      <c r="D87" s="17" t="s">
        <v>18</v>
      </c>
      <c r="E87" s="16">
        <v>905</v>
      </c>
      <c r="F87" s="16">
        <v>81890</v>
      </c>
      <c r="G87" s="18">
        <v>244</v>
      </c>
      <c r="H87" s="49">
        <v>0</v>
      </c>
      <c r="I87" s="49">
        <v>0</v>
      </c>
      <c r="J87" s="42">
        <v>0</v>
      </c>
    </row>
    <row r="88" spans="1:10">
      <c r="A88" s="6" t="s">
        <v>38</v>
      </c>
      <c r="B88" s="7" t="s">
        <v>14</v>
      </c>
      <c r="C88" s="10">
        <v>0</v>
      </c>
      <c r="D88" s="11" t="s">
        <v>18</v>
      </c>
      <c r="E88" s="10">
        <v>905</v>
      </c>
      <c r="F88" s="10" t="s">
        <v>57</v>
      </c>
      <c r="G88" s="19"/>
      <c r="H88" s="50">
        <f>H89</f>
        <v>338923</v>
      </c>
      <c r="I88" s="50">
        <f t="shared" ref="I88:J89" si="25">I89</f>
        <v>0</v>
      </c>
      <c r="J88" s="43">
        <f t="shared" si="25"/>
        <v>0</v>
      </c>
    </row>
    <row r="89" spans="1:10" ht="38.25">
      <c r="A89" s="14" t="s">
        <v>58</v>
      </c>
      <c r="B89" s="15" t="s">
        <v>14</v>
      </c>
      <c r="C89" s="16">
        <v>0</v>
      </c>
      <c r="D89" s="17" t="s">
        <v>18</v>
      </c>
      <c r="E89" s="16">
        <v>905</v>
      </c>
      <c r="F89" s="16" t="s">
        <v>57</v>
      </c>
      <c r="G89" s="18">
        <v>200</v>
      </c>
      <c r="H89" s="49">
        <f>H90</f>
        <v>338923</v>
      </c>
      <c r="I89" s="49">
        <f t="shared" si="25"/>
        <v>0</v>
      </c>
      <c r="J89" s="42">
        <f t="shared" si="25"/>
        <v>0</v>
      </c>
    </row>
    <row r="90" spans="1:10" ht="51">
      <c r="A90" s="14" t="s">
        <v>55</v>
      </c>
      <c r="B90" s="15" t="s">
        <v>14</v>
      </c>
      <c r="C90" s="16">
        <v>0</v>
      </c>
      <c r="D90" s="17" t="s">
        <v>18</v>
      </c>
      <c r="E90" s="16">
        <v>905</v>
      </c>
      <c r="F90" s="16" t="s">
        <v>57</v>
      </c>
      <c r="G90" s="18">
        <v>243</v>
      </c>
      <c r="H90" s="49">
        <v>338923</v>
      </c>
      <c r="I90" s="49">
        <v>0</v>
      </c>
      <c r="J90" s="42">
        <v>0</v>
      </c>
    </row>
    <row r="91" spans="1:10" ht="25.5" hidden="1">
      <c r="A91" s="6" t="s">
        <v>59</v>
      </c>
      <c r="B91" s="7" t="s">
        <v>14</v>
      </c>
      <c r="C91" s="10">
        <v>0</v>
      </c>
      <c r="D91" s="11" t="s">
        <v>18</v>
      </c>
      <c r="E91" s="10">
        <v>905</v>
      </c>
      <c r="F91" s="10">
        <v>82300</v>
      </c>
      <c r="G91" s="19"/>
      <c r="H91" s="50">
        <f>H92</f>
        <v>0</v>
      </c>
      <c r="I91" s="50">
        <f t="shared" ref="I91:J92" si="26">I92</f>
        <v>0</v>
      </c>
      <c r="J91" s="43">
        <f t="shared" si="26"/>
        <v>0</v>
      </c>
    </row>
    <row r="92" spans="1:10" ht="38.25" hidden="1">
      <c r="A92" s="14" t="s">
        <v>26</v>
      </c>
      <c r="B92" s="15" t="s">
        <v>14</v>
      </c>
      <c r="C92" s="16">
        <v>0</v>
      </c>
      <c r="D92" s="17" t="s">
        <v>18</v>
      </c>
      <c r="E92" s="16">
        <v>905</v>
      </c>
      <c r="F92" s="16">
        <v>82300</v>
      </c>
      <c r="G92" s="18">
        <v>200</v>
      </c>
      <c r="H92" s="49">
        <f>H93</f>
        <v>0</v>
      </c>
      <c r="I92" s="49">
        <f t="shared" si="26"/>
        <v>0</v>
      </c>
      <c r="J92" s="42">
        <f t="shared" si="26"/>
        <v>0</v>
      </c>
    </row>
    <row r="93" spans="1:10" ht="38.25" hidden="1">
      <c r="A93" s="14" t="s">
        <v>27</v>
      </c>
      <c r="B93" s="15" t="s">
        <v>14</v>
      </c>
      <c r="C93" s="16">
        <v>0</v>
      </c>
      <c r="D93" s="17" t="s">
        <v>18</v>
      </c>
      <c r="E93" s="16">
        <v>905</v>
      </c>
      <c r="F93" s="16">
        <v>82300</v>
      </c>
      <c r="G93" s="18">
        <v>244</v>
      </c>
      <c r="H93" s="49">
        <v>0</v>
      </c>
      <c r="I93" s="49">
        <v>0</v>
      </c>
      <c r="J93" s="42">
        <v>0</v>
      </c>
    </row>
    <row r="94" spans="1:10" ht="76.5">
      <c r="A94" s="6" t="s">
        <v>60</v>
      </c>
      <c r="B94" s="7" t="s">
        <v>14</v>
      </c>
      <c r="C94" s="10" t="s">
        <v>17</v>
      </c>
      <c r="D94" s="11" t="s">
        <v>18</v>
      </c>
      <c r="E94" s="10">
        <v>905</v>
      </c>
      <c r="F94" s="10">
        <v>51180</v>
      </c>
      <c r="G94" s="19"/>
      <c r="H94" s="47">
        <f>H95+H101</f>
        <v>198263</v>
      </c>
      <c r="I94" s="47">
        <f t="shared" ref="I94:J94" si="27">I95</f>
        <v>198263</v>
      </c>
      <c r="J94" s="40">
        <f t="shared" si="27"/>
        <v>198263</v>
      </c>
    </row>
    <row r="95" spans="1:10" ht="89.25">
      <c r="A95" s="14" t="s">
        <v>20</v>
      </c>
      <c r="B95" s="15" t="s">
        <v>14</v>
      </c>
      <c r="C95" s="16" t="s">
        <v>17</v>
      </c>
      <c r="D95" s="17" t="s">
        <v>18</v>
      </c>
      <c r="E95" s="16">
        <v>905</v>
      </c>
      <c r="F95" s="16">
        <v>51180</v>
      </c>
      <c r="G95" s="18">
        <v>100</v>
      </c>
      <c r="H95" s="49">
        <f>H96+H98+H97</f>
        <v>192276.5</v>
      </c>
      <c r="I95" s="49">
        <f t="shared" ref="I95:J95" si="28">I96+I98+I97</f>
        <v>198263</v>
      </c>
      <c r="J95" s="42">
        <f t="shared" si="28"/>
        <v>198263</v>
      </c>
    </row>
    <row r="96" spans="1:10" ht="51">
      <c r="A96" s="14" t="s">
        <v>22</v>
      </c>
      <c r="B96" s="15" t="s">
        <v>14</v>
      </c>
      <c r="C96" s="16" t="s">
        <v>17</v>
      </c>
      <c r="D96" s="17" t="s">
        <v>18</v>
      </c>
      <c r="E96" s="16">
        <v>905</v>
      </c>
      <c r="F96" s="16">
        <v>51180</v>
      </c>
      <c r="G96" s="18">
        <v>121</v>
      </c>
      <c r="H96" s="49">
        <f>152275-3841.24</f>
        <v>148433.76</v>
      </c>
      <c r="I96" s="49">
        <v>152275</v>
      </c>
      <c r="J96" s="42">
        <v>152275</v>
      </c>
    </row>
    <row r="97" spans="1:10" ht="51" hidden="1">
      <c r="A97" s="14" t="s">
        <v>25</v>
      </c>
      <c r="B97" s="15" t="s">
        <v>14</v>
      </c>
      <c r="C97" s="16">
        <v>0</v>
      </c>
      <c r="D97" s="17" t="s">
        <v>18</v>
      </c>
      <c r="E97" s="16">
        <v>905</v>
      </c>
      <c r="F97" s="16">
        <v>51180</v>
      </c>
      <c r="G97" s="18">
        <v>122</v>
      </c>
      <c r="H97" s="49">
        <v>0</v>
      </c>
      <c r="I97" s="49">
        <v>0</v>
      </c>
      <c r="J97" s="42">
        <v>0</v>
      </c>
    </row>
    <row r="98" spans="1:10" ht="63.75">
      <c r="A98" s="14" t="s">
        <v>23</v>
      </c>
      <c r="B98" s="15" t="s">
        <v>14</v>
      </c>
      <c r="C98" s="16" t="s">
        <v>17</v>
      </c>
      <c r="D98" s="17" t="s">
        <v>18</v>
      </c>
      <c r="E98" s="16">
        <v>905</v>
      </c>
      <c r="F98" s="16">
        <v>51180</v>
      </c>
      <c r="G98" s="18">
        <v>129</v>
      </c>
      <c r="H98" s="49">
        <f>45988-2145.26</f>
        <v>43842.74</v>
      </c>
      <c r="I98" s="49">
        <v>45988</v>
      </c>
      <c r="J98" s="42">
        <v>45988</v>
      </c>
    </row>
    <row r="99" spans="1:10" ht="38.25" hidden="1">
      <c r="A99" s="14" t="s">
        <v>26</v>
      </c>
      <c r="B99" s="15" t="s">
        <v>14</v>
      </c>
      <c r="C99" s="16" t="s">
        <v>17</v>
      </c>
      <c r="D99" s="17" t="s">
        <v>18</v>
      </c>
      <c r="E99" s="16">
        <v>905</v>
      </c>
      <c r="F99" s="16">
        <v>51180</v>
      </c>
      <c r="G99" s="18">
        <v>200</v>
      </c>
      <c r="H99" s="48">
        <f>H100</f>
        <v>0</v>
      </c>
      <c r="I99" s="48">
        <f t="shared" ref="I99:J99" si="29">I100</f>
        <v>0</v>
      </c>
      <c r="J99" s="41">
        <f t="shared" si="29"/>
        <v>0</v>
      </c>
    </row>
    <row r="100" spans="1:10" ht="38.25" hidden="1">
      <c r="A100" s="14" t="s">
        <v>27</v>
      </c>
      <c r="B100" s="15" t="s">
        <v>14</v>
      </c>
      <c r="C100" s="16" t="s">
        <v>17</v>
      </c>
      <c r="D100" s="17" t="s">
        <v>18</v>
      </c>
      <c r="E100" s="16">
        <v>905</v>
      </c>
      <c r="F100" s="16">
        <v>51180</v>
      </c>
      <c r="G100" s="18">
        <v>244</v>
      </c>
      <c r="H100" s="49">
        <v>0</v>
      </c>
      <c r="I100" s="49">
        <v>0</v>
      </c>
      <c r="J100" s="42">
        <v>0</v>
      </c>
    </row>
    <row r="101" spans="1:10" ht="38.25">
      <c r="A101" s="14" t="s">
        <v>26</v>
      </c>
      <c r="B101" s="15" t="s">
        <v>14</v>
      </c>
      <c r="C101" s="16" t="s">
        <v>17</v>
      </c>
      <c r="D101" s="17" t="s">
        <v>18</v>
      </c>
      <c r="E101" s="16">
        <v>905</v>
      </c>
      <c r="F101" s="16">
        <v>51180</v>
      </c>
      <c r="G101" s="18">
        <v>200</v>
      </c>
      <c r="H101" s="49">
        <f>H102</f>
        <v>5986.5</v>
      </c>
      <c r="I101" s="49">
        <f t="shared" ref="I101:J101" si="30">I102</f>
        <v>0</v>
      </c>
      <c r="J101" s="42">
        <f t="shared" si="30"/>
        <v>0</v>
      </c>
    </row>
    <row r="102" spans="1:10" ht="38.25">
      <c r="A102" s="14" t="s">
        <v>27</v>
      </c>
      <c r="B102" s="15" t="s">
        <v>14</v>
      </c>
      <c r="C102" s="16" t="s">
        <v>17</v>
      </c>
      <c r="D102" s="17" t="s">
        <v>18</v>
      </c>
      <c r="E102" s="16">
        <v>905</v>
      </c>
      <c r="F102" s="16">
        <v>51180</v>
      </c>
      <c r="G102" s="18">
        <v>244</v>
      </c>
      <c r="H102" s="49">
        <v>5986.5</v>
      </c>
      <c r="I102" s="49">
        <v>0</v>
      </c>
      <c r="J102" s="42">
        <v>0</v>
      </c>
    </row>
    <row r="103" spans="1:10" ht="25.5">
      <c r="A103" s="6" t="s">
        <v>61</v>
      </c>
      <c r="B103" s="7" t="s">
        <v>14</v>
      </c>
      <c r="C103" s="10" t="s">
        <v>17</v>
      </c>
      <c r="D103" s="11" t="s">
        <v>18</v>
      </c>
      <c r="E103" s="10">
        <v>905</v>
      </c>
      <c r="F103" s="10">
        <v>81690</v>
      </c>
      <c r="G103" s="19"/>
      <c r="H103" s="47">
        <f>H104</f>
        <v>632419</v>
      </c>
      <c r="I103" s="47">
        <f t="shared" ref="I103:J104" si="31">I104</f>
        <v>733418</v>
      </c>
      <c r="J103" s="40">
        <f t="shared" si="31"/>
        <v>772300</v>
      </c>
    </row>
    <row r="104" spans="1:10" ht="38.25">
      <c r="A104" s="14" t="s">
        <v>26</v>
      </c>
      <c r="B104" s="15" t="s">
        <v>14</v>
      </c>
      <c r="C104" s="16" t="s">
        <v>17</v>
      </c>
      <c r="D104" s="17" t="s">
        <v>18</v>
      </c>
      <c r="E104" s="16">
        <v>905</v>
      </c>
      <c r="F104" s="16">
        <v>81690</v>
      </c>
      <c r="G104" s="18">
        <v>200</v>
      </c>
      <c r="H104" s="48">
        <f>H105</f>
        <v>632419</v>
      </c>
      <c r="I104" s="48">
        <f t="shared" si="31"/>
        <v>733418</v>
      </c>
      <c r="J104" s="41">
        <f t="shared" si="31"/>
        <v>772300</v>
      </c>
    </row>
    <row r="105" spans="1:10" ht="38.25">
      <c r="A105" s="14" t="s">
        <v>27</v>
      </c>
      <c r="B105" s="15" t="s">
        <v>14</v>
      </c>
      <c r="C105" s="16" t="s">
        <v>17</v>
      </c>
      <c r="D105" s="17" t="s">
        <v>18</v>
      </c>
      <c r="E105" s="16">
        <v>905</v>
      </c>
      <c r="F105" s="16">
        <v>81690</v>
      </c>
      <c r="G105" s="18">
        <v>244</v>
      </c>
      <c r="H105" s="49">
        <f>690000-69800+12219</f>
        <v>632419</v>
      </c>
      <c r="I105" s="49">
        <v>733418</v>
      </c>
      <c r="J105" s="42">
        <v>772300</v>
      </c>
    </row>
    <row r="106" spans="1:10" ht="25.5" hidden="1">
      <c r="A106" s="6" t="s">
        <v>62</v>
      </c>
      <c r="B106" s="7" t="s">
        <v>14</v>
      </c>
      <c r="C106" s="10" t="s">
        <v>17</v>
      </c>
      <c r="D106" s="11" t="s">
        <v>18</v>
      </c>
      <c r="E106" s="10">
        <v>905</v>
      </c>
      <c r="F106" s="10">
        <v>81410</v>
      </c>
      <c r="G106" s="18"/>
      <c r="H106" s="50">
        <f>H107</f>
        <v>0</v>
      </c>
      <c r="I106" s="50">
        <f t="shared" ref="I106:J107" si="32">I107</f>
        <v>0</v>
      </c>
      <c r="J106" s="43">
        <f t="shared" si="32"/>
        <v>0</v>
      </c>
    </row>
    <row r="107" spans="1:10" ht="25.5" hidden="1">
      <c r="A107" s="14" t="s">
        <v>63</v>
      </c>
      <c r="B107" s="15" t="s">
        <v>14</v>
      </c>
      <c r="C107" s="16" t="s">
        <v>17</v>
      </c>
      <c r="D107" s="17" t="s">
        <v>18</v>
      </c>
      <c r="E107" s="16">
        <v>905</v>
      </c>
      <c r="F107" s="16">
        <v>81410</v>
      </c>
      <c r="G107" s="18">
        <v>800</v>
      </c>
      <c r="H107" s="49">
        <f>H108</f>
        <v>0</v>
      </c>
      <c r="I107" s="49">
        <f t="shared" si="32"/>
        <v>0</v>
      </c>
      <c r="J107" s="42">
        <f t="shared" si="32"/>
        <v>0</v>
      </c>
    </row>
    <row r="108" spans="1:10" ht="25.5" hidden="1">
      <c r="A108" s="14" t="s">
        <v>63</v>
      </c>
      <c r="B108" s="15" t="s">
        <v>14</v>
      </c>
      <c r="C108" s="16" t="s">
        <v>17</v>
      </c>
      <c r="D108" s="17" t="s">
        <v>18</v>
      </c>
      <c r="E108" s="16">
        <v>905</v>
      </c>
      <c r="F108" s="16">
        <v>81410</v>
      </c>
      <c r="G108" s="18">
        <v>850</v>
      </c>
      <c r="H108" s="49">
        <v>0</v>
      </c>
      <c r="I108" s="49">
        <v>0</v>
      </c>
      <c r="J108" s="42">
        <v>0</v>
      </c>
    </row>
    <row r="109" spans="1:10" ht="25.5" hidden="1">
      <c r="A109" s="6" t="s">
        <v>64</v>
      </c>
      <c r="B109" s="7" t="s">
        <v>14</v>
      </c>
      <c r="C109" s="10" t="s">
        <v>17</v>
      </c>
      <c r="D109" s="11" t="s">
        <v>18</v>
      </c>
      <c r="E109" s="10">
        <v>905</v>
      </c>
      <c r="F109" s="10">
        <v>81710</v>
      </c>
      <c r="G109" s="18"/>
      <c r="H109" s="50">
        <f>H110</f>
        <v>0</v>
      </c>
      <c r="I109" s="50">
        <f t="shared" ref="I109:J110" si="33">I110</f>
        <v>0</v>
      </c>
      <c r="J109" s="43">
        <f t="shared" si="33"/>
        <v>0</v>
      </c>
    </row>
    <row r="110" spans="1:10" ht="38.25" hidden="1">
      <c r="A110" s="14" t="s">
        <v>26</v>
      </c>
      <c r="B110" s="15" t="s">
        <v>14</v>
      </c>
      <c r="C110" s="16" t="s">
        <v>17</v>
      </c>
      <c r="D110" s="17" t="s">
        <v>18</v>
      </c>
      <c r="E110" s="16">
        <v>905</v>
      </c>
      <c r="F110" s="16">
        <v>81710</v>
      </c>
      <c r="G110" s="18">
        <v>200</v>
      </c>
      <c r="H110" s="49">
        <f>H111</f>
        <v>0</v>
      </c>
      <c r="I110" s="49">
        <f t="shared" si="33"/>
        <v>0</v>
      </c>
      <c r="J110" s="42">
        <f t="shared" si="33"/>
        <v>0</v>
      </c>
    </row>
    <row r="111" spans="1:10" ht="38.25" hidden="1">
      <c r="A111" s="14" t="s">
        <v>27</v>
      </c>
      <c r="B111" s="15" t="s">
        <v>14</v>
      </c>
      <c r="C111" s="16" t="s">
        <v>17</v>
      </c>
      <c r="D111" s="17" t="s">
        <v>18</v>
      </c>
      <c r="E111" s="16">
        <v>905</v>
      </c>
      <c r="F111" s="16">
        <v>81710</v>
      </c>
      <c r="G111" s="18">
        <v>244</v>
      </c>
      <c r="H111" s="49">
        <v>0</v>
      </c>
      <c r="I111" s="49">
        <v>0</v>
      </c>
      <c r="J111" s="42">
        <v>0</v>
      </c>
    </row>
    <row r="112" spans="1:10">
      <c r="A112" s="6" t="s">
        <v>65</v>
      </c>
      <c r="B112" s="7" t="s">
        <v>14</v>
      </c>
      <c r="C112" s="10" t="s">
        <v>17</v>
      </c>
      <c r="D112" s="11" t="s">
        <v>18</v>
      </c>
      <c r="E112" s="10">
        <v>905</v>
      </c>
      <c r="F112" s="10">
        <v>81730</v>
      </c>
      <c r="G112" s="19"/>
      <c r="H112" s="47">
        <f>H113+H115</f>
        <v>440030.42000000004</v>
      </c>
      <c r="I112" s="47">
        <f t="shared" ref="I112:J112" si="34">I113+I115</f>
        <v>182775</v>
      </c>
      <c r="J112" s="40">
        <f t="shared" si="34"/>
        <v>188438</v>
      </c>
    </row>
    <row r="113" spans="1:10" ht="38.25">
      <c r="A113" s="14" t="s">
        <v>26</v>
      </c>
      <c r="B113" s="15" t="s">
        <v>14</v>
      </c>
      <c r="C113" s="16" t="s">
        <v>17</v>
      </c>
      <c r="D113" s="17" t="s">
        <v>18</v>
      </c>
      <c r="E113" s="16">
        <v>905</v>
      </c>
      <c r="F113" s="16">
        <v>81730</v>
      </c>
      <c r="G113" s="18">
        <v>200</v>
      </c>
      <c r="H113" s="48">
        <f>H114</f>
        <v>287330</v>
      </c>
      <c r="I113" s="48">
        <f t="shared" ref="I113:J113" si="35">I114</f>
        <v>182775</v>
      </c>
      <c r="J113" s="41">
        <f t="shared" si="35"/>
        <v>188438</v>
      </c>
    </row>
    <row r="114" spans="1:10" ht="38.25">
      <c r="A114" s="14" t="s">
        <v>27</v>
      </c>
      <c r="B114" s="15" t="s">
        <v>14</v>
      </c>
      <c r="C114" s="16" t="s">
        <v>17</v>
      </c>
      <c r="D114" s="17" t="s">
        <v>18</v>
      </c>
      <c r="E114" s="16">
        <v>905</v>
      </c>
      <c r="F114" s="16">
        <v>81730</v>
      </c>
      <c r="G114" s="22">
        <v>244</v>
      </c>
      <c r="H114" s="51">
        <f>231030+56300</f>
        <v>287330</v>
      </c>
      <c r="I114" s="51">
        <v>182775</v>
      </c>
      <c r="J114" s="44">
        <v>188438</v>
      </c>
    </row>
    <row r="115" spans="1:10">
      <c r="A115" s="14" t="s">
        <v>28</v>
      </c>
      <c r="B115" s="15" t="s">
        <v>14</v>
      </c>
      <c r="C115" s="16" t="s">
        <v>17</v>
      </c>
      <c r="D115" s="17" t="s">
        <v>18</v>
      </c>
      <c r="E115" s="16">
        <v>905</v>
      </c>
      <c r="F115" s="16">
        <v>81730</v>
      </c>
      <c r="G115" s="18">
        <v>800</v>
      </c>
      <c r="H115" s="48">
        <f>H116</f>
        <v>152700.42000000001</v>
      </c>
      <c r="I115" s="48">
        <f t="shared" ref="I115:J115" si="36">I116</f>
        <v>0</v>
      </c>
      <c r="J115" s="41">
        <f t="shared" si="36"/>
        <v>0</v>
      </c>
    </row>
    <row r="116" spans="1:10" ht="76.5">
      <c r="A116" s="14" t="s">
        <v>49</v>
      </c>
      <c r="B116" s="15" t="s">
        <v>14</v>
      </c>
      <c r="C116" s="16" t="s">
        <v>17</v>
      </c>
      <c r="D116" s="17" t="s">
        <v>18</v>
      </c>
      <c r="E116" s="16">
        <v>905</v>
      </c>
      <c r="F116" s="16">
        <v>81730</v>
      </c>
      <c r="G116" s="22">
        <v>811</v>
      </c>
      <c r="H116" s="51">
        <f>164919.42-12219</f>
        <v>152700.42000000001</v>
      </c>
      <c r="I116" s="51">
        <v>0</v>
      </c>
      <c r="J116" s="44">
        <v>0</v>
      </c>
    </row>
    <row r="117" spans="1:10" ht="63.75">
      <c r="A117" s="6" t="s">
        <v>66</v>
      </c>
      <c r="B117" s="7" t="s">
        <v>14</v>
      </c>
      <c r="C117" s="10">
        <v>0</v>
      </c>
      <c r="D117" s="11" t="s">
        <v>18</v>
      </c>
      <c r="E117" s="10">
        <v>905</v>
      </c>
      <c r="F117" s="10">
        <v>81830</v>
      </c>
      <c r="G117" s="19"/>
      <c r="H117" s="50">
        <f>H118</f>
        <v>175000</v>
      </c>
      <c r="I117" s="50">
        <f t="shared" ref="I117:J118" si="37">I118</f>
        <v>175000</v>
      </c>
      <c r="J117" s="43">
        <f t="shared" si="37"/>
        <v>175000</v>
      </c>
    </row>
    <row r="118" spans="1:10" ht="38.25">
      <c r="A118" s="14" t="s">
        <v>26</v>
      </c>
      <c r="B118" s="15" t="s">
        <v>14</v>
      </c>
      <c r="C118" s="16">
        <v>0</v>
      </c>
      <c r="D118" s="17" t="s">
        <v>18</v>
      </c>
      <c r="E118" s="16">
        <v>905</v>
      </c>
      <c r="F118" s="16">
        <v>81830</v>
      </c>
      <c r="G118" s="18">
        <v>200</v>
      </c>
      <c r="H118" s="49">
        <f>H119</f>
        <v>175000</v>
      </c>
      <c r="I118" s="49">
        <f t="shared" si="37"/>
        <v>175000</v>
      </c>
      <c r="J118" s="42">
        <f t="shared" si="37"/>
        <v>175000</v>
      </c>
    </row>
    <row r="119" spans="1:10" ht="38.25">
      <c r="A119" s="14" t="s">
        <v>27</v>
      </c>
      <c r="B119" s="15" t="s">
        <v>14</v>
      </c>
      <c r="C119" s="16">
        <v>0</v>
      </c>
      <c r="D119" s="17" t="s">
        <v>67</v>
      </c>
      <c r="E119" s="16">
        <v>905</v>
      </c>
      <c r="F119" s="16">
        <v>81830</v>
      </c>
      <c r="G119" s="18">
        <v>244</v>
      </c>
      <c r="H119" s="49">
        <v>175000</v>
      </c>
      <c r="I119" s="49">
        <v>175000</v>
      </c>
      <c r="J119" s="42">
        <v>175000</v>
      </c>
    </row>
    <row r="120" spans="1:10" ht="51">
      <c r="A120" s="6" t="s">
        <v>68</v>
      </c>
      <c r="B120" s="7" t="s">
        <v>14</v>
      </c>
      <c r="C120" s="10" t="s">
        <v>17</v>
      </c>
      <c r="D120" s="11" t="s">
        <v>18</v>
      </c>
      <c r="E120" s="10">
        <v>905</v>
      </c>
      <c r="F120" s="10">
        <v>81610</v>
      </c>
      <c r="G120" s="13" t="s">
        <v>15</v>
      </c>
      <c r="H120" s="47">
        <f>H121</f>
        <v>700431.46</v>
      </c>
      <c r="I120" s="47">
        <f t="shared" ref="I120:J121" si="38">I121</f>
        <v>437300</v>
      </c>
      <c r="J120" s="40">
        <f t="shared" si="38"/>
        <v>494300</v>
      </c>
    </row>
    <row r="121" spans="1:10" ht="38.25">
      <c r="A121" s="14" t="s">
        <v>26</v>
      </c>
      <c r="B121" s="15" t="s">
        <v>14</v>
      </c>
      <c r="C121" s="16" t="s">
        <v>17</v>
      </c>
      <c r="D121" s="17" t="s">
        <v>18</v>
      </c>
      <c r="E121" s="16">
        <v>905</v>
      </c>
      <c r="F121" s="16">
        <v>81610</v>
      </c>
      <c r="G121" s="18" t="s">
        <v>69</v>
      </c>
      <c r="H121" s="48">
        <f>H122</f>
        <v>700431.46</v>
      </c>
      <c r="I121" s="48">
        <f t="shared" si="38"/>
        <v>437300</v>
      </c>
      <c r="J121" s="41">
        <f t="shared" si="38"/>
        <v>494300</v>
      </c>
    </row>
    <row r="122" spans="1:10" ht="38.25">
      <c r="A122" s="14" t="s">
        <v>27</v>
      </c>
      <c r="B122" s="15" t="s">
        <v>14</v>
      </c>
      <c r="C122" s="16" t="s">
        <v>17</v>
      </c>
      <c r="D122" s="17" t="s">
        <v>18</v>
      </c>
      <c r="E122" s="16">
        <v>905</v>
      </c>
      <c r="F122" s="16">
        <v>81610</v>
      </c>
      <c r="G122" s="18">
        <v>244</v>
      </c>
      <c r="H122" s="49">
        <v>700431.46</v>
      </c>
      <c r="I122" s="49">
        <v>437300</v>
      </c>
      <c r="J122" s="42">
        <v>494300</v>
      </c>
    </row>
    <row r="123" spans="1:10" ht="63.75" hidden="1">
      <c r="A123" s="6" t="s">
        <v>70</v>
      </c>
      <c r="B123" s="7" t="s">
        <v>14</v>
      </c>
      <c r="C123" s="10">
        <v>0</v>
      </c>
      <c r="D123" s="11" t="s">
        <v>18</v>
      </c>
      <c r="E123" s="10">
        <v>905</v>
      </c>
      <c r="F123" s="10" t="s">
        <v>71</v>
      </c>
      <c r="G123" s="19"/>
      <c r="H123" s="50">
        <f>H124</f>
        <v>0</v>
      </c>
      <c r="I123" s="50">
        <f t="shared" ref="I123:J124" si="39">I124</f>
        <v>0</v>
      </c>
      <c r="J123" s="43">
        <f t="shared" si="39"/>
        <v>0</v>
      </c>
    </row>
    <row r="124" spans="1:10" ht="38.25" hidden="1">
      <c r="A124" s="14" t="s">
        <v>26</v>
      </c>
      <c r="B124" s="15" t="s">
        <v>14</v>
      </c>
      <c r="C124" s="16">
        <v>0</v>
      </c>
      <c r="D124" s="17" t="s">
        <v>18</v>
      </c>
      <c r="E124" s="16">
        <v>905</v>
      </c>
      <c r="F124" s="16" t="s">
        <v>71</v>
      </c>
      <c r="G124" s="18">
        <v>200</v>
      </c>
      <c r="H124" s="49">
        <f>H125</f>
        <v>0</v>
      </c>
      <c r="I124" s="49">
        <f t="shared" si="39"/>
        <v>0</v>
      </c>
      <c r="J124" s="42">
        <f t="shared" si="39"/>
        <v>0</v>
      </c>
    </row>
    <row r="125" spans="1:10" ht="38.25" hidden="1">
      <c r="A125" s="14" t="s">
        <v>27</v>
      </c>
      <c r="B125" s="15" t="s">
        <v>14</v>
      </c>
      <c r="C125" s="16">
        <v>0</v>
      </c>
      <c r="D125" s="17" t="s">
        <v>18</v>
      </c>
      <c r="E125" s="16">
        <v>905</v>
      </c>
      <c r="F125" s="16" t="s">
        <v>71</v>
      </c>
      <c r="G125" s="18">
        <v>244</v>
      </c>
      <c r="H125" s="49">
        <v>0</v>
      </c>
      <c r="I125" s="49">
        <v>0</v>
      </c>
      <c r="J125" s="42">
        <v>0</v>
      </c>
    </row>
    <row r="126" spans="1:10" ht="38.25">
      <c r="A126" s="6" t="s">
        <v>72</v>
      </c>
      <c r="B126" s="7" t="s">
        <v>14</v>
      </c>
      <c r="C126" s="10" t="s">
        <v>73</v>
      </c>
      <c r="D126" s="11" t="s">
        <v>18</v>
      </c>
      <c r="E126" s="10">
        <v>905</v>
      </c>
      <c r="F126" s="16">
        <v>55550</v>
      </c>
      <c r="G126" s="19"/>
      <c r="H126" s="50">
        <f>H127</f>
        <v>1653265.49</v>
      </c>
      <c r="I126" s="50">
        <f t="shared" ref="I126:J127" si="40">I127</f>
        <v>0</v>
      </c>
      <c r="J126" s="43">
        <f t="shared" si="40"/>
        <v>0</v>
      </c>
    </row>
    <row r="127" spans="1:10" ht="38.25">
      <c r="A127" s="14" t="s">
        <v>26</v>
      </c>
      <c r="B127" s="15" t="s">
        <v>14</v>
      </c>
      <c r="C127" s="16" t="s">
        <v>73</v>
      </c>
      <c r="D127" s="17" t="s">
        <v>18</v>
      </c>
      <c r="E127" s="16">
        <v>905</v>
      </c>
      <c r="F127" s="16">
        <v>55550</v>
      </c>
      <c r="G127" s="18">
        <v>200</v>
      </c>
      <c r="H127" s="49">
        <f>H128</f>
        <v>1653265.49</v>
      </c>
      <c r="I127" s="49">
        <f t="shared" si="40"/>
        <v>0</v>
      </c>
      <c r="J127" s="42">
        <f t="shared" si="40"/>
        <v>0</v>
      </c>
    </row>
    <row r="128" spans="1:10" ht="38.25">
      <c r="A128" s="14" t="s">
        <v>27</v>
      </c>
      <c r="B128" s="15" t="s">
        <v>14</v>
      </c>
      <c r="C128" s="16" t="s">
        <v>73</v>
      </c>
      <c r="D128" s="17" t="s">
        <v>18</v>
      </c>
      <c r="E128" s="16">
        <v>905</v>
      </c>
      <c r="F128" s="16">
        <v>55550</v>
      </c>
      <c r="G128" s="18">
        <v>244</v>
      </c>
      <c r="H128" s="49">
        <v>1653265.49</v>
      </c>
      <c r="I128" s="49">
        <v>0</v>
      </c>
      <c r="J128" s="42">
        <v>0</v>
      </c>
    </row>
    <row r="129" spans="1:10">
      <c r="A129" s="6" t="s">
        <v>85</v>
      </c>
      <c r="B129" s="7" t="s">
        <v>14</v>
      </c>
      <c r="C129" s="10">
        <v>0</v>
      </c>
      <c r="D129" s="11" t="s">
        <v>18</v>
      </c>
      <c r="E129" s="10">
        <v>905</v>
      </c>
      <c r="F129" s="10">
        <v>80480</v>
      </c>
      <c r="G129" s="19"/>
      <c r="H129" s="50">
        <f>H130+H134</f>
        <v>4102375</v>
      </c>
      <c r="I129" s="50">
        <f t="shared" ref="I129:J131" si="41">I130</f>
        <v>0</v>
      </c>
      <c r="J129" s="43">
        <f t="shared" si="41"/>
        <v>0</v>
      </c>
    </row>
    <row r="130" spans="1:10">
      <c r="A130" s="14" t="s">
        <v>86</v>
      </c>
      <c r="B130" s="15" t="s">
        <v>14</v>
      </c>
      <c r="C130" s="16">
        <v>0</v>
      </c>
      <c r="D130" s="17" t="s">
        <v>18</v>
      </c>
      <c r="E130" s="16">
        <v>905</v>
      </c>
      <c r="F130" s="16">
        <v>80480</v>
      </c>
      <c r="G130" s="18"/>
      <c r="H130" s="49">
        <f>H131</f>
        <v>92480</v>
      </c>
      <c r="I130" s="49">
        <f t="shared" si="41"/>
        <v>0</v>
      </c>
      <c r="J130" s="42">
        <f t="shared" si="41"/>
        <v>0</v>
      </c>
    </row>
    <row r="131" spans="1:10" ht="25.5">
      <c r="A131" s="14" t="s">
        <v>87</v>
      </c>
      <c r="B131" s="15" t="s">
        <v>14</v>
      </c>
      <c r="C131" s="16">
        <v>0</v>
      </c>
      <c r="D131" s="17" t="s">
        <v>18</v>
      </c>
      <c r="E131" s="16">
        <v>905</v>
      </c>
      <c r="F131" s="16">
        <v>80480</v>
      </c>
      <c r="G131" s="18">
        <v>200</v>
      </c>
      <c r="H131" s="49">
        <f>H132+H133</f>
        <v>92480</v>
      </c>
      <c r="I131" s="49">
        <f t="shared" si="41"/>
        <v>0</v>
      </c>
      <c r="J131" s="42">
        <f t="shared" si="41"/>
        <v>0</v>
      </c>
    </row>
    <row r="132" spans="1:10" ht="51">
      <c r="A132" s="14" t="s">
        <v>39</v>
      </c>
      <c r="B132" s="15" t="s">
        <v>14</v>
      </c>
      <c r="C132" s="16">
        <v>0</v>
      </c>
      <c r="D132" s="17" t="s">
        <v>18</v>
      </c>
      <c r="E132" s="16">
        <v>905</v>
      </c>
      <c r="F132" s="16">
        <v>80480</v>
      </c>
      <c r="G132" s="18">
        <v>243</v>
      </c>
      <c r="H132" s="49">
        <v>20000</v>
      </c>
      <c r="I132" s="49">
        <v>0</v>
      </c>
      <c r="J132" s="42">
        <v>0</v>
      </c>
    </row>
    <row r="133" spans="1:10" ht="38.25">
      <c r="A133" s="14" t="s">
        <v>27</v>
      </c>
      <c r="B133" s="15" t="s">
        <v>14</v>
      </c>
      <c r="C133" s="16">
        <v>0</v>
      </c>
      <c r="D133" s="17" t="s">
        <v>18</v>
      </c>
      <c r="E133" s="16">
        <v>905</v>
      </c>
      <c r="F133" s="16">
        <v>80480</v>
      </c>
      <c r="G133" s="18">
        <v>244</v>
      </c>
      <c r="H133" s="49">
        <f>111000-38520</f>
        <v>72480</v>
      </c>
      <c r="I133" s="49">
        <v>0</v>
      </c>
      <c r="J133" s="42">
        <v>0</v>
      </c>
    </row>
    <row r="134" spans="1:10" ht="63.75">
      <c r="A134" s="14" t="s">
        <v>88</v>
      </c>
      <c r="B134" s="15" t="s">
        <v>14</v>
      </c>
      <c r="C134" s="16">
        <v>0</v>
      </c>
      <c r="D134" s="17" t="s">
        <v>18</v>
      </c>
      <c r="E134" s="16">
        <v>905</v>
      </c>
      <c r="F134" s="16" t="s">
        <v>89</v>
      </c>
      <c r="G134" s="18">
        <v>200</v>
      </c>
      <c r="H134" s="49">
        <f>H135</f>
        <v>4009895</v>
      </c>
      <c r="I134" s="49">
        <f>I135</f>
        <v>0</v>
      </c>
      <c r="J134" s="42">
        <f>J135</f>
        <v>0</v>
      </c>
    </row>
    <row r="135" spans="1:10" ht="38.25">
      <c r="A135" s="14" t="s">
        <v>27</v>
      </c>
      <c r="B135" s="15" t="s">
        <v>14</v>
      </c>
      <c r="C135" s="16">
        <v>0</v>
      </c>
      <c r="D135" s="17" t="s">
        <v>18</v>
      </c>
      <c r="E135" s="16">
        <v>905</v>
      </c>
      <c r="F135" s="16" t="s">
        <v>89</v>
      </c>
      <c r="G135" s="18">
        <v>244</v>
      </c>
      <c r="H135" s="49">
        <v>4009895</v>
      </c>
      <c r="I135" s="49">
        <v>0</v>
      </c>
      <c r="J135" s="42">
        <v>0</v>
      </c>
    </row>
    <row r="136" spans="1:10" ht="25.5">
      <c r="A136" s="6" t="s">
        <v>74</v>
      </c>
      <c r="B136" s="7" t="s">
        <v>14</v>
      </c>
      <c r="C136" s="10">
        <v>0</v>
      </c>
      <c r="D136" s="11" t="s">
        <v>18</v>
      </c>
      <c r="E136" s="10">
        <v>905</v>
      </c>
      <c r="F136" s="10" t="s">
        <v>75</v>
      </c>
      <c r="G136" s="19"/>
      <c r="H136" s="50">
        <f>H138</f>
        <v>0</v>
      </c>
      <c r="I136" s="50">
        <f t="shared" ref="I136:J136" si="42">I138</f>
        <v>0</v>
      </c>
      <c r="J136" s="43">
        <f t="shared" si="42"/>
        <v>0</v>
      </c>
    </row>
    <row r="137" spans="1:10" ht="38.25" hidden="1">
      <c r="A137" s="14" t="s">
        <v>26</v>
      </c>
      <c r="B137" s="15" t="s">
        <v>14</v>
      </c>
      <c r="C137" s="16">
        <v>0</v>
      </c>
      <c r="D137" s="17" t="s">
        <v>18</v>
      </c>
      <c r="E137" s="16">
        <v>905</v>
      </c>
      <c r="F137" s="16" t="s">
        <v>75</v>
      </c>
      <c r="G137" s="18">
        <v>200</v>
      </c>
      <c r="H137" s="49">
        <f>H138</f>
        <v>0</v>
      </c>
      <c r="I137" s="49">
        <f t="shared" ref="I137:J137" si="43">I138</f>
        <v>0</v>
      </c>
      <c r="J137" s="42">
        <f t="shared" si="43"/>
        <v>0</v>
      </c>
    </row>
    <row r="138" spans="1:10" ht="38.25" hidden="1">
      <c r="A138" s="14" t="s">
        <v>27</v>
      </c>
      <c r="B138" s="15" t="s">
        <v>14</v>
      </c>
      <c r="C138" s="16">
        <v>0</v>
      </c>
      <c r="D138" s="17" t="s">
        <v>18</v>
      </c>
      <c r="E138" s="16">
        <v>905</v>
      </c>
      <c r="F138" s="16" t="s">
        <v>75</v>
      </c>
      <c r="G138" s="18">
        <v>244</v>
      </c>
      <c r="H138" s="49">
        <v>0</v>
      </c>
      <c r="I138" s="49">
        <v>0</v>
      </c>
      <c r="J138" s="42">
        <v>0</v>
      </c>
    </row>
    <row r="139" spans="1:10">
      <c r="A139" s="6" t="s">
        <v>76</v>
      </c>
      <c r="B139" s="7" t="s">
        <v>77</v>
      </c>
      <c r="C139" s="10"/>
      <c r="D139" s="11"/>
      <c r="E139" s="10"/>
      <c r="F139" s="10"/>
      <c r="G139" s="23"/>
      <c r="H139" s="47"/>
      <c r="I139" s="47"/>
      <c r="J139" s="40"/>
    </row>
    <row r="140" spans="1:10">
      <c r="A140" s="6" t="s">
        <v>16</v>
      </c>
      <c r="B140" s="10">
        <v>80</v>
      </c>
      <c r="C140" s="10">
        <v>0</v>
      </c>
      <c r="D140" s="11" t="s">
        <v>18</v>
      </c>
      <c r="E140" s="10">
        <v>905</v>
      </c>
      <c r="F140" s="10"/>
      <c r="G140" s="19"/>
      <c r="H140" s="47">
        <f>H141</f>
        <v>5000</v>
      </c>
      <c r="I140" s="47">
        <f t="shared" ref="I140:J142" si="44">I141</f>
        <v>5000</v>
      </c>
      <c r="J140" s="40">
        <f t="shared" si="44"/>
        <v>5000</v>
      </c>
    </row>
    <row r="141" spans="1:10" ht="25.5">
      <c r="A141" s="6" t="s">
        <v>78</v>
      </c>
      <c r="B141" s="10">
        <v>80</v>
      </c>
      <c r="C141" s="10">
        <v>0</v>
      </c>
      <c r="D141" s="11" t="s">
        <v>18</v>
      </c>
      <c r="E141" s="10">
        <v>905</v>
      </c>
      <c r="F141" s="10">
        <v>83030</v>
      </c>
      <c r="G141" s="19"/>
      <c r="H141" s="47">
        <f>H142</f>
        <v>5000</v>
      </c>
      <c r="I141" s="47">
        <f t="shared" si="44"/>
        <v>5000</v>
      </c>
      <c r="J141" s="40">
        <f t="shared" si="44"/>
        <v>5000</v>
      </c>
    </row>
    <row r="142" spans="1:10">
      <c r="A142" s="14" t="s">
        <v>28</v>
      </c>
      <c r="B142" s="16">
        <v>80</v>
      </c>
      <c r="C142" s="16">
        <v>0</v>
      </c>
      <c r="D142" s="17" t="s">
        <v>18</v>
      </c>
      <c r="E142" s="16">
        <v>905</v>
      </c>
      <c r="F142" s="16">
        <v>83030</v>
      </c>
      <c r="G142" s="18">
        <v>800</v>
      </c>
      <c r="H142" s="48">
        <f>H143</f>
        <v>5000</v>
      </c>
      <c r="I142" s="48">
        <f t="shared" si="44"/>
        <v>5000</v>
      </c>
      <c r="J142" s="41">
        <f t="shared" si="44"/>
        <v>5000</v>
      </c>
    </row>
    <row r="143" spans="1:10">
      <c r="A143" s="25" t="s">
        <v>79</v>
      </c>
      <c r="B143" s="26">
        <v>80</v>
      </c>
      <c r="C143" s="26">
        <v>0</v>
      </c>
      <c r="D143" s="27" t="s">
        <v>18</v>
      </c>
      <c r="E143" s="26">
        <v>905</v>
      </c>
      <c r="F143" s="26">
        <v>83030</v>
      </c>
      <c r="G143" s="28">
        <v>870</v>
      </c>
      <c r="H143" s="49">
        <v>5000</v>
      </c>
      <c r="I143" s="49">
        <v>5000</v>
      </c>
      <c r="J143" s="42">
        <v>5000</v>
      </c>
    </row>
    <row r="144" spans="1:10">
      <c r="A144" s="36" t="s">
        <v>83</v>
      </c>
      <c r="B144" s="29">
        <v>905</v>
      </c>
      <c r="C144" s="29"/>
      <c r="D144" s="30"/>
      <c r="E144" s="29"/>
      <c r="F144" s="29"/>
      <c r="G144" s="53"/>
      <c r="H144" s="49">
        <f t="shared" ref="H144:J145" si="45">H145</f>
        <v>0</v>
      </c>
      <c r="I144" s="49">
        <f t="shared" si="45"/>
        <v>136389</v>
      </c>
      <c r="J144" s="42">
        <f t="shared" si="45"/>
        <v>285913</v>
      </c>
    </row>
    <row r="145" spans="1:10">
      <c r="A145" s="36" t="s">
        <v>83</v>
      </c>
      <c r="B145" s="29">
        <v>905</v>
      </c>
      <c r="C145" s="29">
        <v>99</v>
      </c>
      <c r="D145" s="30" t="s">
        <v>84</v>
      </c>
      <c r="E145" s="29">
        <v>8001014</v>
      </c>
      <c r="F145" s="29"/>
      <c r="G145" s="53"/>
      <c r="H145" s="49">
        <f t="shared" si="45"/>
        <v>0</v>
      </c>
      <c r="I145" s="49">
        <f t="shared" si="45"/>
        <v>136389</v>
      </c>
      <c r="J145" s="42">
        <f t="shared" si="45"/>
        <v>285913</v>
      </c>
    </row>
    <row r="146" spans="1:10">
      <c r="A146" s="36" t="s">
        <v>83</v>
      </c>
      <c r="B146" s="29">
        <v>905</v>
      </c>
      <c r="C146" s="29">
        <v>99</v>
      </c>
      <c r="D146" s="30" t="s">
        <v>84</v>
      </c>
      <c r="E146" s="29">
        <v>8001014</v>
      </c>
      <c r="F146" s="29">
        <v>999</v>
      </c>
      <c r="G146" s="53"/>
      <c r="H146" s="49">
        <v>0</v>
      </c>
      <c r="I146" s="49">
        <v>136389</v>
      </c>
      <c r="J146" s="42">
        <v>285913</v>
      </c>
    </row>
    <row r="147" spans="1:10" ht="15.75" thickBot="1">
      <c r="A147" s="56" t="s">
        <v>80</v>
      </c>
      <c r="B147" s="57"/>
      <c r="C147" s="57"/>
      <c r="D147" s="57"/>
      <c r="E147" s="57"/>
      <c r="F147" s="57"/>
      <c r="G147" s="58"/>
      <c r="H147" s="34">
        <f>H7:H7+H140:H140</f>
        <v>13342789.369999999</v>
      </c>
      <c r="I147" s="34">
        <f>I7:I7+I140:I140</f>
        <v>5455563</v>
      </c>
      <c r="J147" s="33">
        <f>J7:J7+J140:J140</f>
        <v>5718263</v>
      </c>
    </row>
  </sheetData>
  <mergeCells count="3">
    <mergeCell ref="H1:J1"/>
    <mergeCell ref="A147:G147"/>
    <mergeCell ref="A2:J2"/>
  </mergeCells>
  <pageMargins left="0.70866141732283472" right="0.70866141732283472" top="0.39370078740157483" bottom="0.19685039370078741" header="0.31496062992125984" footer="0.31496062992125984"/>
  <pageSetup paperSize="9" scale="69" fitToHeight="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2019-11-29T06:13:33Z</dcterms:modified>
</cp:coreProperties>
</file>